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240" yWindow="105" windowWidth="14805" windowHeight="8010" activeTab="2"/>
  </bookViews>
  <sheets>
    <sheet name="Эл.Энергия" sheetId="1" r:id="rId1"/>
    <sheet name="Газ" sheetId="2" r:id="rId2"/>
    <sheet name="Вода" sheetId="3" r:id="rId3"/>
    <sheet name="Теплоэнергия" sheetId="4" r:id="rId4"/>
    <sheet name="ГВС" sheetId="9" r:id="rId5"/>
    <sheet name="Водоотведение" sheetId="6" r:id="rId6"/>
    <sheet name="ТБО" sheetId="7" r:id="rId7"/>
    <sheet name="ЖБО" sheetId="8" r:id="rId8"/>
  </sheets>
  <calcPr calcId="145621"/>
</workbook>
</file>

<file path=xl/calcChain.xml><?xml version="1.0" encoding="utf-8"?>
<calcChain xmlns="http://schemas.openxmlformats.org/spreadsheetml/2006/main">
  <c r="C16" i="2" l="1"/>
  <c r="C97" i="8" l="1"/>
  <c r="O97" i="8"/>
  <c r="N97" i="8"/>
  <c r="M97" i="8"/>
  <c r="L97" i="8"/>
  <c r="K97" i="8"/>
  <c r="J97" i="8"/>
  <c r="I97" i="8"/>
  <c r="H97" i="8"/>
  <c r="G97" i="8"/>
  <c r="F97" i="8"/>
  <c r="E97" i="8"/>
  <c r="D97" i="8"/>
  <c r="O101" i="8"/>
  <c r="N101" i="8"/>
  <c r="M101" i="8"/>
  <c r="L101" i="8"/>
  <c r="K101" i="8"/>
  <c r="J101" i="8"/>
  <c r="I101" i="8"/>
  <c r="H101" i="8"/>
  <c r="G101" i="8"/>
  <c r="F101" i="8"/>
  <c r="E101" i="8"/>
  <c r="D101" i="8"/>
  <c r="C101" i="8" s="1"/>
  <c r="C96" i="8"/>
  <c r="C118" i="7"/>
  <c r="O118" i="7"/>
  <c r="N118" i="7"/>
  <c r="M118" i="7"/>
  <c r="L118" i="7"/>
  <c r="K118" i="7"/>
  <c r="J118" i="7"/>
  <c r="I118" i="7"/>
  <c r="H118" i="7"/>
  <c r="G118" i="7"/>
  <c r="F118" i="7"/>
  <c r="E118" i="7"/>
  <c r="D118" i="7"/>
  <c r="O125" i="7"/>
  <c r="N125" i="7"/>
  <c r="M125" i="7"/>
  <c r="L125" i="7"/>
  <c r="K125" i="7"/>
  <c r="J125" i="7"/>
  <c r="I125" i="7"/>
  <c r="H125" i="7"/>
  <c r="G125" i="7"/>
  <c r="F125" i="7"/>
  <c r="E125" i="7"/>
  <c r="D125" i="7"/>
  <c r="C117" i="7"/>
  <c r="N134" i="3"/>
  <c r="M134" i="3"/>
  <c r="I134" i="3"/>
  <c r="H134" i="3"/>
  <c r="F134" i="3"/>
  <c r="E134" i="3"/>
  <c r="O142" i="3"/>
  <c r="O134" i="3" s="1"/>
  <c r="N142" i="3"/>
  <c r="M142" i="3"/>
  <c r="L142" i="3"/>
  <c r="L134" i="3" s="1"/>
  <c r="K142" i="3"/>
  <c r="K134" i="3" s="1"/>
  <c r="J142" i="3"/>
  <c r="J134" i="3" s="1"/>
  <c r="I142" i="3"/>
  <c r="H142" i="3"/>
  <c r="G142" i="3"/>
  <c r="G134" i="3" s="1"/>
  <c r="F142" i="3"/>
  <c r="E142" i="3"/>
  <c r="D142" i="3"/>
  <c r="D134" i="3" s="1"/>
  <c r="C133" i="3"/>
  <c r="O74" i="2"/>
  <c r="N74" i="2"/>
  <c r="M74" i="2"/>
  <c r="L74" i="2"/>
  <c r="K74" i="2"/>
  <c r="J74" i="2"/>
  <c r="I74" i="2"/>
  <c r="H74" i="2"/>
  <c r="G74" i="2"/>
  <c r="F74" i="2"/>
  <c r="E74" i="2"/>
  <c r="D74" i="2"/>
  <c r="M67" i="2"/>
  <c r="L67" i="2"/>
  <c r="K67" i="2"/>
  <c r="J67" i="2"/>
  <c r="I67" i="2"/>
  <c r="H67" i="2"/>
  <c r="C66" i="2"/>
  <c r="C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O132" i="1"/>
  <c r="N132" i="1"/>
  <c r="M132" i="1"/>
  <c r="L132" i="1"/>
  <c r="C132" i="1" s="1"/>
  <c r="K132" i="1"/>
  <c r="J132" i="1"/>
  <c r="I132" i="1"/>
  <c r="H132" i="1"/>
  <c r="G132" i="1"/>
  <c r="F132" i="1"/>
  <c r="E132" i="1"/>
  <c r="D132" i="1"/>
  <c r="C122" i="1"/>
  <c r="C125" i="7" l="1"/>
  <c r="C142" i="3"/>
  <c r="C134" i="3" s="1"/>
  <c r="C74" i="2"/>
  <c r="C100" i="8"/>
  <c r="O100" i="8"/>
  <c r="N100" i="8"/>
  <c r="M100" i="8"/>
  <c r="L100" i="8"/>
  <c r="K100" i="8"/>
  <c r="J100" i="8"/>
  <c r="I100" i="8"/>
  <c r="H100" i="8"/>
  <c r="G100" i="8"/>
  <c r="F100" i="8"/>
  <c r="E100" i="8"/>
  <c r="D100" i="8"/>
  <c r="C95" i="8"/>
  <c r="O21" i="6" l="1"/>
  <c r="N21" i="6"/>
  <c r="M21" i="6"/>
  <c r="L21" i="6"/>
  <c r="K21" i="6"/>
  <c r="J21" i="6"/>
  <c r="I21" i="6"/>
  <c r="H21" i="6"/>
  <c r="G21" i="6"/>
  <c r="F21" i="6"/>
  <c r="E21" i="6"/>
  <c r="D21" i="6"/>
  <c r="O52" i="6"/>
  <c r="N52" i="6"/>
  <c r="M52" i="6"/>
  <c r="L52" i="6"/>
  <c r="K52" i="6"/>
  <c r="J52" i="6"/>
  <c r="I52" i="6"/>
  <c r="H52" i="6"/>
  <c r="G52" i="6"/>
  <c r="F52" i="6"/>
  <c r="E52" i="6"/>
  <c r="D52" i="6"/>
  <c r="O51" i="6"/>
  <c r="N51" i="6"/>
  <c r="M51" i="6"/>
  <c r="L51" i="6"/>
  <c r="K51" i="6"/>
  <c r="J51" i="6"/>
  <c r="I51" i="6"/>
  <c r="H51" i="6"/>
  <c r="G51" i="6"/>
  <c r="F51" i="6"/>
  <c r="E51" i="6"/>
  <c r="D51" i="6"/>
  <c r="O50" i="6"/>
  <c r="N50" i="6"/>
  <c r="M50" i="6"/>
  <c r="L50" i="6"/>
  <c r="K50" i="6"/>
  <c r="J50" i="6"/>
  <c r="I50" i="6"/>
  <c r="H50" i="6"/>
  <c r="G50" i="6"/>
  <c r="F50" i="6"/>
  <c r="E50" i="6"/>
  <c r="D50" i="6"/>
  <c r="O49" i="6"/>
  <c r="N49" i="6"/>
  <c r="M49" i="6"/>
  <c r="L49" i="6"/>
  <c r="K49" i="6"/>
  <c r="J49" i="6"/>
  <c r="I49" i="6"/>
  <c r="H49" i="6"/>
  <c r="G49" i="6"/>
  <c r="F49" i="6"/>
  <c r="E49" i="6"/>
  <c r="D49" i="6"/>
  <c r="O47" i="6"/>
  <c r="N47" i="6"/>
  <c r="M47" i="6"/>
  <c r="L47" i="6"/>
  <c r="K47" i="6"/>
  <c r="J47" i="6"/>
  <c r="I47" i="6"/>
  <c r="H47" i="6"/>
  <c r="G47" i="6"/>
  <c r="F47" i="6"/>
  <c r="E47" i="6"/>
  <c r="D47" i="6"/>
  <c r="J46" i="6"/>
  <c r="C46" i="6"/>
  <c r="O46" i="6"/>
  <c r="N46" i="6"/>
  <c r="M46" i="6"/>
  <c r="L46" i="6"/>
  <c r="K46" i="6"/>
  <c r="I46" i="6"/>
  <c r="H46" i="6"/>
  <c r="G46" i="6"/>
  <c r="F46" i="6"/>
  <c r="E46" i="6"/>
  <c r="D46" i="6"/>
  <c r="O24" i="6"/>
  <c r="N24" i="6"/>
  <c r="M24" i="6"/>
  <c r="L24" i="6"/>
  <c r="K24" i="6"/>
  <c r="J24" i="6"/>
  <c r="I24" i="6"/>
  <c r="H24" i="6"/>
  <c r="G24" i="6"/>
  <c r="F24" i="6"/>
  <c r="E24" i="6"/>
  <c r="D24" i="6"/>
  <c r="O23" i="6"/>
  <c r="N23" i="6"/>
  <c r="M23" i="6"/>
  <c r="L23" i="6"/>
  <c r="K23" i="6"/>
  <c r="J23" i="6"/>
  <c r="I23" i="6"/>
  <c r="H23" i="6"/>
  <c r="G23" i="6"/>
  <c r="F23" i="6"/>
  <c r="E23" i="6"/>
  <c r="D23" i="6"/>
  <c r="O20" i="6"/>
  <c r="N20" i="6"/>
  <c r="M20" i="6"/>
  <c r="L20" i="6"/>
  <c r="K20" i="6"/>
  <c r="J20" i="6"/>
  <c r="I20" i="6"/>
  <c r="H20" i="6"/>
  <c r="G20" i="6"/>
  <c r="F20" i="6"/>
  <c r="E20" i="6"/>
  <c r="D20" i="6"/>
  <c r="O41" i="6"/>
  <c r="N41" i="6"/>
  <c r="M41" i="6"/>
  <c r="L41" i="6"/>
  <c r="K41" i="6"/>
  <c r="J41" i="6"/>
  <c r="I41" i="6"/>
  <c r="H41" i="6"/>
  <c r="G41" i="6"/>
  <c r="F41" i="6"/>
  <c r="E41" i="6"/>
  <c r="D41" i="6"/>
  <c r="O37" i="6"/>
  <c r="N37" i="6"/>
  <c r="M37" i="6"/>
  <c r="L37" i="6"/>
  <c r="K37" i="6"/>
  <c r="J37" i="6"/>
  <c r="I37" i="6"/>
  <c r="H37" i="6"/>
  <c r="G37" i="6"/>
  <c r="F37" i="6"/>
  <c r="E37" i="6"/>
  <c r="D37" i="6"/>
  <c r="O35" i="6"/>
  <c r="N35" i="6"/>
  <c r="M35" i="6"/>
  <c r="L35" i="6"/>
  <c r="K35" i="6"/>
  <c r="J35" i="6"/>
  <c r="I35" i="6"/>
  <c r="H35" i="6"/>
  <c r="G35" i="6"/>
  <c r="F35" i="6"/>
  <c r="E35" i="6"/>
  <c r="D35" i="6"/>
  <c r="O34" i="6"/>
  <c r="N34" i="6"/>
  <c r="M34" i="6"/>
  <c r="L34" i="6"/>
  <c r="K34" i="6"/>
  <c r="J34" i="6"/>
  <c r="I34" i="6"/>
  <c r="H34" i="6"/>
  <c r="G34" i="6"/>
  <c r="F34" i="6"/>
  <c r="E34" i="6"/>
  <c r="D34" i="6"/>
  <c r="O33" i="6"/>
  <c r="N33" i="6"/>
  <c r="M33" i="6"/>
  <c r="L33" i="6"/>
  <c r="K33" i="6"/>
  <c r="J33" i="6"/>
  <c r="I33" i="6"/>
  <c r="H33" i="6"/>
  <c r="G33" i="6"/>
  <c r="F33" i="6"/>
  <c r="E33" i="6"/>
  <c r="D33" i="6"/>
  <c r="O32" i="6"/>
  <c r="N32" i="6"/>
  <c r="M32" i="6"/>
  <c r="L32" i="6"/>
  <c r="K32" i="6"/>
  <c r="J32" i="6"/>
  <c r="I32" i="6"/>
  <c r="H32" i="6"/>
  <c r="G32" i="6"/>
  <c r="F32" i="6"/>
  <c r="E32" i="6"/>
  <c r="D32" i="6"/>
  <c r="O30" i="6"/>
  <c r="N30" i="6"/>
  <c r="M30" i="6"/>
  <c r="L30" i="6"/>
  <c r="K30" i="6"/>
  <c r="J30" i="6"/>
  <c r="I30" i="6"/>
  <c r="H30" i="6"/>
  <c r="G30" i="6"/>
  <c r="F30" i="6"/>
  <c r="E30" i="6"/>
  <c r="D30" i="6"/>
  <c r="O28" i="6"/>
  <c r="N28" i="6"/>
  <c r="M28" i="6"/>
  <c r="L28" i="6"/>
  <c r="K28" i="6"/>
  <c r="J28" i="6"/>
  <c r="I28" i="6"/>
  <c r="H28" i="6"/>
  <c r="G28" i="6"/>
  <c r="F28" i="6"/>
  <c r="E28" i="6"/>
  <c r="D28" i="6"/>
  <c r="O141" i="3" l="1"/>
  <c r="N141" i="3"/>
  <c r="M141" i="3"/>
  <c r="L141" i="3"/>
  <c r="K141" i="3"/>
  <c r="J141" i="3"/>
  <c r="I141" i="3"/>
  <c r="H141" i="3"/>
  <c r="G141" i="3"/>
  <c r="F141" i="3"/>
  <c r="E141" i="3"/>
  <c r="D141" i="3"/>
  <c r="C132" i="3"/>
  <c r="O131" i="1"/>
  <c r="N131" i="1"/>
  <c r="M131" i="1"/>
  <c r="L131" i="1"/>
  <c r="K131" i="1"/>
  <c r="J131" i="1"/>
  <c r="I131" i="1"/>
  <c r="H131" i="1"/>
  <c r="G131" i="1"/>
  <c r="F131" i="1"/>
  <c r="E131" i="1"/>
  <c r="D131" i="1"/>
  <c r="C121" i="1"/>
  <c r="C105" i="7"/>
  <c r="C141" i="3" l="1"/>
  <c r="C131" i="1"/>
  <c r="D26" i="9" l="1"/>
  <c r="C71" i="4"/>
  <c r="O71" i="4"/>
  <c r="N71" i="4"/>
  <c r="M71" i="4"/>
  <c r="L71" i="4"/>
  <c r="K71" i="4"/>
  <c r="J71" i="4"/>
  <c r="I71" i="4"/>
  <c r="H71" i="4"/>
  <c r="G71" i="4"/>
  <c r="F71" i="4"/>
  <c r="E71" i="4"/>
  <c r="D71" i="4"/>
  <c r="C122" i="7" l="1"/>
  <c r="O122" i="7"/>
  <c r="N122" i="7"/>
  <c r="M122" i="7"/>
  <c r="L122" i="7"/>
  <c r="K122" i="7"/>
  <c r="J122" i="7"/>
  <c r="I122" i="7"/>
  <c r="H122" i="7"/>
  <c r="G122" i="7"/>
  <c r="F122" i="7"/>
  <c r="E122" i="7"/>
  <c r="D122" i="7"/>
  <c r="O112" i="7"/>
  <c r="N112" i="7"/>
  <c r="M112" i="7"/>
  <c r="L112" i="7"/>
  <c r="K112" i="7"/>
  <c r="J112" i="7"/>
  <c r="I112" i="7"/>
  <c r="H112" i="7"/>
  <c r="G112" i="7"/>
  <c r="F112" i="7"/>
  <c r="E112" i="7"/>
  <c r="D112" i="7"/>
  <c r="C114" i="7"/>
  <c r="C113" i="7"/>
  <c r="C136" i="3"/>
  <c r="O136" i="3"/>
  <c r="N136" i="3"/>
  <c r="M136" i="3"/>
  <c r="L136" i="3"/>
  <c r="K136" i="3"/>
  <c r="J136" i="3"/>
  <c r="I136" i="3"/>
  <c r="H136" i="3"/>
  <c r="G136" i="3"/>
  <c r="F136" i="3"/>
  <c r="E136" i="3"/>
  <c r="D136" i="3"/>
  <c r="O117" i="3"/>
  <c r="N117" i="3"/>
  <c r="M117" i="3"/>
  <c r="L117" i="3"/>
  <c r="K117" i="3"/>
  <c r="J117" i="3"/>
  <c r="I117" i="3"/>
  <c r="H117" i="3"/>
  <c r="G117" i="3"/>
  <c r="F117" i="3"/>
  <c r="E117" i="3"/>
  <c r="D117" i="3"/>
  <c r="C119" i="3"/>
  <c r="C118" i="3"/>
  <c r="C128" i="1"/>
  <c r="C112" i="7" l="1"/>
  <c r="H64" i="2"/>
  <c r="O18" i="8" l="1"/>
  <c r="N18" i="8"/>
  <c r="M18" i="8"/>
  <c r="L18" i="8"/>
  <c r="K18" i="8"/>
  <c r="J18" i="8"/>
  <c r="I18" i="8"/>
  <c r="H18" i="8"/>
  <c r="G18" i="8"/>
  <c r="F18" i="8"/>
  <c r="E18" i="8"/>
  <c r="D18" i="8"/>
  <c r="C57" i="8"/>
  <c r="C51" i="1" l="1"/>
  <c r="C94" i="8"/>
  <c r="C97" i="3"/>
  <c r="C105" i="1"/>
  <c r="C89" i="8" l="1"/>
  <c r="C87" i="8"/>
  <c r="C86" i="8"/>
  <c r="C62" i="8"/>
  <c r="C53" i="8"/>
  <c r="C52" i="8"/>
  <c r="C50" i="8"/>
  <c r="C49" i="8"/>
  <c r="C45" i="8"/>
  <c r="C44" i="8"/>
  <c r="C41" i="8"/>
  <c r="C34" i="8"/>
  <c r="C33" i="8"/>
  <c r="C32" i="8"/>
  <c r="C31" i="8"/>
  <c r="C30" i="8"/>
  <c r="C58" i="8"/>
  <c r="C72" i="7"/>
  <c r="C90" i="7"/>
  <c r="J19" i="6"/>
  <c r="D20" i="4"/>
  <c r="C26" i="9" l="1"/>
  <c r="O26" i="9"/>
  <c r="N26" i="9"/>
  <c r="M26" i="9"/>
  <c r="L26" i="9"/>
  <c r="K26" i="9"/>
  <c r="J26" i="9"/>
  <c r="I26" i="9"/>
  <c r="H26" i="9"/>
  <c r="G26" i="9"/>
  <c r="F26" i="9"/>
  <c r="E26" i="9"/>
  <c r="C28" i="9"/>
  <c r="O28" i="9"/>
  <c r="N28" i="9"/>
  <c r="M28" i="9"/>
  <c r="L28" i="9"/>
  <c r="K28" i="9"/>
  <c r="J28" i="9"/>
  <c r="I28" i="9"/>
  <c r="H28" i="9"/>
  <c r="G28" i="9"/>
  <c r="F28" i="9"/>
  <c r="E28" i="9"/>
  <c r="D28" i="9"/>
  <c r="C24" i="9"/>
  <c r="C23" i="9"/>
  <c r="C22" i="9"/>
  <c r="C21" i="9"/>
  <c r="C20" i="9"/>
  <c r="C19" i="9"/>
  <c r="C18" i="9"/>
  <c r="C17" i="9"/>
  <c r="C16" i="9"/>
  <c r="O16" i="9"/>
  <c r="N16" i="9"/>
  <c r="M16" i="9"/>
  <c r="L16" i="9"/>
  <c r="K16" i="9"/>
  <c r="J16" i="9"/>
  <c r="I16" i="9"/>
  <c r="H16" i="9"/>
  <c r="G16" i="9"/>
  <c r="F16" i="9"/>
  <c r="E16" i="9"/>
  <c r="D16" i="9"/>
  <c r="C25" i="9"/>
  <c r="C43" i="2"/>
  <c r="C18" i="2"/>
  <c r="C52" i="1"/>
  <c r="C57" i="6" l="1"/>
  <c r="C15" i="9"/>
  <c r="C27" i="9"/>
  <c r="O27" i="9"/>
  <c r="N27" i="9"/>
  <c r="M27" i="9"/>
  <c r="L27" i="9"/>
  <c r="K27" i="9"/>
  <c r="J27" i="9"/>
  <c r="I27" i="9"/>
  <c r="H27" i="9"/>
  <c r="G27" i="9"/>
  <c r="F27" i="9"/>
  <c r="E27" i="9"/>
  <c r="D27" i="9"/>
  <c r="D124" i="3"/>
  <c r="C123" i="7" l="1"/>
  <c r="C59" i="6"/>
  <c r="O140" i="3"/>
  <c r="N140" i="3"/>
  <c r="M140" i="3"/>
  <c r="L140" i="3"/>
  <c r="K140" i="3"/>
  <c r="J140" i="3"/>
  <c r="I140" i="3"/>
  <c r="H140" i="3"/>
  <c r="G140" i="3"/>
  <c r="F140" i="3"/>
  <c r="E140" i="3"/>
  <c r="D140" i="3"/>
  <c r="O14" i="1" l="1"/>
  <c r="N14" i="1"/>
  <c r="M14" i="1"/>
  <c r="L14" i="1"/>
  <c r="K14" i="1"/>
  <c r="J14" i="1"/>
  <c r="I14" i="1"/>
  <c r="H14" i="1"/>
  <c r="G14" i="1"/>
  <c r="F14" i="1"/>
  <c r="E14" i="1"/>
  <c r="D14" i="1"/>
  <c r="C20" i="1"/>
  <c r="C19" i="1"/>
  <c r="C18" i="1"/>
  <c r="C17" i="1"/>
  <c r="C16" i="1"/>
  <c r="C15" i="1"/>
  <c r="C119" i="7"/>
  <c r="C13" i="7"/>
  <c r="O64" i="2"/>
  <c r="O73" i="2" s="1"/>
  <c r="N64" i="2"/>
  <c r="N73" i="2" s="1"/>
  <c r="M64" i="2"/>
  <c r="M73" i="2" s="1"/>
  <c r="L64" i="2"/>
  <c r="L73" i="2" s="1"/>
  <c r="K64" i="2"/>
  <c r="K73" i="2" s="1"/>
  <c r="J64" i="2"/>
  <c r="J73" i="2" s="1"/>
  <c r="I64" i="2"/>
  <c r="I73" i="2" s="1"/>
  <c r="H73" i="2"/>
  <c r="G64" i="2"/>
  <c r="G73" i="2" s="1"/>
  <c r="F64" i="2"/>
  <c r="F73" i="2" s="1"/>
  <c r="E64" i="2"/>
  <c r="E73" i="2" s="1"/>
  <c r="D64" i="2"/>
  <c r="D73" i="2" s="1"/>
  <c r="C65" i="2"/>
  <c r="O137" i="3"/>
  <c r="N137" i="3"/>
  <c r="M137" i="3"/>
  <c r="L137" i="3"/>
  <c r="K137" i="3"/>
  <c r="J137" i="3"/>
  <c r="I137" i="3"/>
  <c r="H137" i="3"/>
  <c r="F137" i="3"/>
  <c r="E137" i="3"/>
  <c r="D137" i="3"/>
  <c r="C11" i="1"/>
  <c r="C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O72" i="2"/>
  <c r="C56" i="6"/>
  <c r="C138" i="3"/>
  <c r="C13" i="1"/>
  <c r="O72" i="4"/>
  <c r="N72" i="4"/>
  <c r="G72" i="4"/>
  <c r="F72" i="4"/>
  <c r="E72" i="4"/>
  <c r="D72" i="4"/>
  <c r="C73" i="2" l="1"/>
  <c r="C14" i="1"/>
  <c r="C64" i="2"/>
  <c r="O59" i="6"/>
  <c r="N59" i="6"/>
  <c r="M59" i="6"/>
  <c r="L59" i="6"/>
  <c r="K59" i="6"/>
  <c r="J59" i="6"/>
  <c r="I59" i="6"/>
  <c r="H59" i="6"/>
  <c r="G59" i="6"/>
  <c r="F59" i="6"/>
  <c r="E59" i="6"/>
  <c r="D59" i="6"/>
  <c r="N72" i="2" l="1"/>
  <c r="M72" i="2"/>
  <c r="L72" i="2"/>
  <c r="K72" i="2"/>
  <c r="J72" i="2"/>
  <c r="I72" i="2"/>
  <c r="H72" i="2"/>
  <c r="G72" i="2"/>
  <c r="F72" i="2"/>
  <c r="E72" i="2"/>
  <c r="D72" i="2"/>
  <c r="C63" i="2"/>
  <c r="O75" i="4"/>
  <c r="N75" i="4"/>
  <c r="G75" i="4"/>
  <c r="F75" i="4"/>
  <c r="E75" i="4"/>
  <c r="D75" i="4"/>
  <c r="O124" i="7"/>
  <c r="N124" i="7"/>
  <c r="M124" i="7"/>
  <c r="L124" i="7"/>
  <c r="K124" i="7"/>
  <c r="J124" i="7"/>
  <c r="I124" i="7"/>
  <c r="H124" i="7"/>
  <c r="G124" i="7"/>
  <c r="F124" i="7"/>
  <c r="E124" i="7"/>
  <c r="D124" i="7"/>
  <c r="C116" i="7"/>
  <c r="C124" i="7" s="1"/>
  <c r="C72" i="2" l="1"/>
  <c r="C93" i="8"/>
  <c r="C92" i="8"/>
  <c r="C91" i="8"/>
  <c r="C90" i="8"/>
  <c r="C88" i="8"/>
  <c r="C85" i="8"/>
  <c r="C84" i="8"/>
  <c r="C83" i="8"/>
  <c r="C82" i="8"/>
  <c r="C81" i="8"/>
  <c r="C80" i="8"/>
  <c r="C79" i="8"/>
  <c r="C78" i="8"/>
  <c r="C77" i="8"/>
  <c r="C76" i="8"/>
  <c r="C75" i="8"/>
  <c r="C74" i="8"/>
  <c r="C73" i="8"/>
  <c r="C72" i="8"/>
  <c r="C71" i="8"/>
  <c r="C70" i="8"/>
  <c r="C69" i="8"/>
  <c r="C68" i="8"/>
  <c r="C67" i="8"/>
  <c r="C66" i="8"/>
  <c r="C65" i="8"/>
  <c r="C64" i="8"/>
  <c r="C63" i="8"/>
  <c r="C61" i="8"/>
  <c r="C60" i="8"/>
  <c r="C59" i="8"/>
  <c r="C56" i="8"/>
  <c r="C55" i="8"/>
  <c r="C54" i="8"/>
  <c r="C51" i="8"/>
  <c r="C48" i="8"/>
  <c r="C47" i="8"/>
  <c r="C46" i="8"/>
  <c r="C43" i="8"/>
  <c r="C42" i="8"/>
  <c r="C40" i="8"/>
  <c r="C39" i="8"/>
  <c r="C38" i="8"/>
  <c r="C37" i="8"/>
  <c r="C36" i="8"/>
  <c r="C35" i="8"/>
  <c r="C29" i="8"/>
  <c r="C28" i="8"/>
  <c r="C27" i="8"/>
  <c r="C26" i="8"/>
  <c r="C25" i="8"/>
  <c r="C24" i="8"/>
  <c r="C23" i="8"/>
  <c r="C22" i="8"/>
  <c r="C21" i="8"/>
  <c r="C20" i="8"/>
  <c r="C19" i="8"/>
  <c r="O99" i="8"/>
  <c r="N99" i="8"/>
  <c r="M99" i="8"/>
  <c r="L99" i="8"/>
  <c r="K99" i="8"/>
  <c r="J99" i="8"/>
  <c r="I99" i="8"/>
  <c r="G99" i="8"/>
  <c r="E99" i="8"/>
  <c r="D99" i="8"/>
  <c r="C17" i="8"/>
  <c r="C16" i="8"/>
  <c r="C15" i="8"/>
  <c r="C14" i="8"/>
  <c r="O13" i="8"/>
  <c r="O98" i="8" s="1"/>
  <c r="N13" i="8"/>
  <c r="N98" i="8" s="1"/>
  <c r="M13" i="8"/>
  <c r="L13" i="8"/>
  <c r="L98" i="8" s="1"/>
  <c r="K13" i="8"/>
  <c r="K98" i="8" s="1"/>
  <c r="J13" i="8"/>
  <c r="J98" i="8" s="1"/>
  <c r="I13" i="8"/>
  <c r="H13" i="8"/>
  <c r="H98" i="8" s="1"/>
  <c r="G13" i="8"/>
  <c r="G98" i="8" s="1"/>
  <c r="F13" i="8"/>
  <c r="F98" i="8" s="1"/>
  <c r="E13" i="8"/>
  <c r="D13" i="8"/>
  <c r="D98" i="8" s="1"/>
  <c r="O123" i="7"/>
  <c r="N123" i="7"/>
  <c r="M123" i="7"/>
  <c r="L123" i="7"/>
  <c r="K123" i="7"/>
  <c r="J123" i="7"/>
  <c r="I123" i="7"/>
  <c r="H123" i="7"/>
  <c r="G123" i="7"/>
  <c r="F123" i="7"/>
  <c r="E123" i="7"/>
  <c r="D123" i="7"/>
  <c r="C115" i="7"/>
  <c r="C111" i="7"/>
  <c r="C110" i="7"/>
  <c r="C109" i="7"/>
  <c r="C108" i="7"/>
  <c r="C107" i="7"/>
  <c r="C106" i="7"/>
  <c r="C104" i="7"/>
  <c r="C103" i="7"/>
  <c r="C102" i="7"/>
  <c r="C101" i="7"/>
  <c r="C100" i="7"/>
  <c r="C99" i="7"/>
  <c r="C98" i="7"/>
  <c r="C97" i="7"/>
  <c r="C96" i="7"/>
  <c r="C95" i="7"/>
  <c r="C94" i="7"/>
  <c r="C93" i="7"/>
  <c r="C92" i="7"/>
  <c r="C91" i="7"/>
  <c r="C89" i="7"/>
  <c r="C88" i="7"/>
  <c r="C87" i="7"/>
  <c r="C86" i="7"/>
  <c r="C85" i="7"/>
  <c r="C84" i="7"/>
  <c r="C83" i="7"/>
  <c r="C82" i="7"/>
  <c r="C81" i="7"/>
  <c r="C80" i="7"/>
  <c r="C79" i="7"/>
  <c r="C78" i="7"/>
  <c r="C77" i="7"/>
  <c r="C76" i="7"/>
  <c r="C75" i="7"/>
  <c r="C74" i="7"/>
  <c r="C73" i="7"/>
  <c r="C71" i="7"/>
  <c r="C70" i="7"/>
  <c r="C69" i="7"/>
  <c r="C68" i="7"/>
  <c r="C67" i="7"/>
  <c r="C66" i="7"/>
  <c r="C65" i="7"/>
  <c r="C64" i="7"/>
  <c r="C63" i="7"/>
  <c r="C62" i="7"/>
  <c r="C61" i="7"/>
  <c r="C60" i="7"/>
  <c r="C59" i="7"/>
  <c r="C58" i="7"/>
  <c r="C57" i="7"/>
  <c r="C56" i="7"/>
  <c r="C55" i="7"/>
  <c r="C54" i="7"/>
  <c r="C53" i="7"/>
  <c r="C52" i="7"/>
  <c r="C51" i="7"/>
  <c r="C50" i="7"/>
  <c r="C49" i="7"/>
  <c r="C48" i="7"/>
  <c r="C47" i="7"/>
  <c r="C46" i="7"/>
  <c r="C45" i="7"/>
  <c r="C44" i="7"/>
  <c r="C43" i="7"/>
  <c r="C42" i="7"/>
  <c r="C41" i="7"/>
  <c r="C40" i="7"/>
  <c r="C39" i="7"/>
  <c r="C38" i="7"/>
  <c r="C37" i="7"/>
  <c r="C36" i="7"/>
  <c r="C35" i="7"/>
  <c r="C34" i="7"/>
  <c r="C33" i="7"/>
  <c r="C32" i="7"/>
  <c r="C31" i="7"/>
  <c r="C30" i="7"/>
  <c r="C29" i="7"/>
  <c r="C28" i="7"/>
  <c r="C27" i="7"/>
  <c r="C26" i="7"/>
  <c r="C25" i="7"/>
  <c r="C24" i="7"/>
  <c r="C23" i="7"/>
  <c r="O22" i="7"/>
  <c r="O121" i="7" s="1"/>
  <c r="N22" i="7"/>
  <c r="N121" i="7" s="1"/>
  <c r="M22" i="7"/>
  <c r="M121" i="7" s="1"/>
  <c r="L22" i="7"/>
  <c r="L121" i="7" s="1"/>
  <c r="K22" i="7"/>
  <c r="K121" i="7" s="1"/>
  <c r="J22" i="7"/>
  <c r="J121" i="7" s="1"/>
  <c r="I22" i="7"/>
  <c r="I121" i="7" s="1"/>
  <c r="H22" i="7"/>
  <c r="H121" i="7" s="1"/>
  <c r="G22" i="7"/>
  <c r="G121" i="7" s="1"/>
  <c r="F22" i="7"/>
  <c r="F121" i="7" s="1"/>
  <c r="E22" i="7"/>
  <c r="E121" i="7" s="1"/>
  <c r="D22" i="7"/>
  <c r="D121" i="7" s="1"/>
  <c r="C21" i="7"/>
  <c r="C20" i="7"/>
  <c r="C19" i="7"/>
  <c r="C18" i="7"/>
  <c r="C17" i="7"/>
  <c r="C16" i="7"/>
  <c r="O15" i="7"/>
  <c r="N15" i="7"/>
  <c r="N120" i="7" s="1"/>
  <c r="M15" i="7"/>
  <c r="M120" i="7" s="1"/>
  <c r="L15" i="7"/>
  <c r="L120" i="7" s="1"/>
  <c r="K15" i="7"/>
  <c r="J15" i="7"/>
  <c r="J120" i="7" s="1"/>
  <c r="I15" i="7"/>
  <c r="I120" i="7" s="1"/>
  <c r="H15" i="7"/>
  <c r="H120" i="7" s="1"/>
  <c r="G15" i="7"/>
  <c r="F15" i="7"/>
  <c r="F120" i="7" s="1"/>
  <c r="E15" i="7"/>
  <c r="E120" i="7" s="1"/>
  <c r="D15" i="7"/>
  <c r="D120" i="7" s="1"/>
  <c r="C14" i="7"/>
  <c r="O13" i="7"/>
  <c r="O119" i="7" s="1"/>
  <c r="N13" i="7"/>
  <c r="M13" i="7"/>
  <c r="M119" i="7" s="1"/>
  <c r="L13" i="7"/>
  <c r="L119" i="7" s="1"/>
  <c r="K13" i="7"/>
  <c r="K119" i="7" s="1"/>
  <c r="J13" i="7"/>
  <c r="J119" i="7" s="1"/>
  <c r="I13" i="7"/>
  <c r="I119" i="7" s="1"/>
  <c r="H13" i="7"/>
  <c r="H119" i="7" s="1"/>
  <c r="G13" i="7"/>
  <c r="G119" i="7" s="1"/>
  <c r="F13" i="7"/>
  <c r="E13" i="7"/>
  <c r="E119" i="7" s="1"/>
  <c r="D13" i="7"/>
  <c r="D119" i="7" s="1"/>
  <c r="O56" i="6"/>
  <c r="N56" i="6"/>
  <c r="M56" i="6"/>
  <c r="L56" i="6"/>
  <c r="K56" i="6"/>
  <c r="J56" i="6"/>
  <c r="I56" i="6"/>
  <c r="H56" i="6"/>
  <c r="G56" i="6"/>
  <c r="F56" i="6"/>
  <c r="E56" i="6"/>
  <c r="D56" i="6"/>
  <c r="C53" i="6"/>
  <c r="C52" i="6"/>
  <c r="C51" i="6"/>
  <c r="C50" i="6"/>
  <c r="C49" i="6"/>
  <c r="C48" i="6"/>
  <c r="C47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O19" i="6"/>
  <c r="O58" i="6" s="1"/>
  <c r="O54" i="6" s="1"/>
  <c r="N19" i="6"/>
  <c r="N58" i="6" s="1"/>
  <c r="N54" i="6" s="1"/>
  <c r="M19" i="6"/>
  <c r="M58" i="6" s="1"/>
  <c r="M54" i="6" s="1"/>
  <c r="L19" i="6"/>
  <c r="L58" i="6" s="1"/>
  <c r="L54" i="6" s="1"/>
  <c r="K19" i="6"/>
  <c r="K58" i="6" s="1"/>
  <c r="K54" i="6" s="1"/>
  <c r="J58" i="6"/>
  <c r="J54" i="6" s="1"/>
  <c r="I19" i="6"/>
  <c r="I58" i="6" s="1"/>
  <c r="I54" i="6" s="1"/>
  <c r="H19" i="6"/>
  <c r="H58" i="6" s="1"/>
  <c r="H54" i="6" s="1"/>
  <c r="G19" i="6"/>
  <c r="G58" i="6" s="1"/>
  <c r="G54" i="6" s="1"/>
  <c r="F19" i="6"/>
  <c r="F58" i="6" s="1"/>
  <c r="F54" i="6" s="1"/>
  <c r="E19" i="6"/>
  <c r="E58" i="6" s="1"/>
  <c r="E54" i="6" s="1"/>
  <c r="D19" i="6"/>
  <c r="D58" i="6" s="1"/>
  <c r="D54" i="6" s="1"/>
  <c r="C18" i="6"/>
  <c r="C17" i="6"/>
  <c r="C16" i="6"/>
  <c r="O15" i="6"/>
  <c r="O57" i="6" s="1"/>
  <c r="N15" i="6"/>
  <c r="N57" i="6" s="1"/>
  <c r="M15" i="6"/>
  <c r="M57" i="6" s="1"/>
  <c r="L15" i="6"/>
  <c r="L57" i="6" s="1"/>
  <c r="K15" i="6"/>
  <c r="K57" i="6" s="1"/>
  <c r="J15" i="6"/>
  <c r="J57" i="6" s="1"/>
  <c r="I15" i="6"/>
  <c r="I57" i="6" s="1"/>
  <c r="H15" i="6"/>
  <c r="H57" i="6" s="1"/>
  <c r="G15" i="6"/>
  <c r="G57" i="6" s="1"/>
  <c r="F15" i="6"/>
  <c r="F57" i="6" s="1"/>
  <c r="E15" i="6"/>
  <c r="E57" i="6" s="1"/>
  <c r="D15" i="6"/>
  <c r="D57" i="6" s="1"/>
  <c r="C14" i="6"/>
  <c r="C13" i="6"/>
  <c r="O12" i="6"/>
  <c r="O55" i="6" s="1"/>
  <c r="N12" i="6"/>
  <c r="N55" i="6" s="1"/>
  <c r="M12" i="6"/>
  <c r="M55" i="6" s="1"/>
  <c r="L12" i="6"/>
  <c r="K12" i="6"/>
  <c r="K55" i="6" s="1"/>
  <c r="J12" i="6"/>
  <c r="I12" i="6"/>
  <c r="I55" i="6" s="1"/>
  <c r="H12" i="6"/>
  <c r="G12" i="6"/>
  <c r="F12" i="6"/>
  <c r="F55" i="6" s="1"/>
  <c r="E12" i="6"/>
  <c r="E55" i="6" s="1"/>
  <c r="D12" i="6"/>
  <c r="O76" i="4"/>
  <c r="N76" i="4"/>
  <c r="M76" i="4"/>
  <c r="L76" i="4"/>
  <c r="K76" i="4"/>
  <c r="J76" i="4"/>
  <c r="I76" i="4"/>
  <c r="H76" i="4"/>
  <c r="G76" i="4"/>
  <c r="F76" i="4"/>
  <c r="E76" i="4"/>
  <c r="D76" i="4"/>
  <c r="C76" i="4" s="1"/>
  <c r="M75" i="4"/>
  <c r="L75" i="4"/>
  <c r="K75" i="4"/>
  <c r="J75" i="4"/>
  <c r="I75" i="4"/>
  <c r="H75" i="4"/>
  <c r="M72" i="4"/>
  <c r="L72" i="4"/>
  <c r="K72" i="4"/>
  <c r="J72" i="4"/>
  <c r="I72" i="4"/>
  <c r="H72" i="4"/>
  <c r="C72" i="4" s="1"/>
  <c r="C70" i="4"/>
  <c r="C69" i="4"/>
  <c r="C75" i="4" s="1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O20" i="4"/>
  <c r="O74" i="4" s="1"/>
  <c r="N20" i="4"/>
  <c r="N74" i="4" s="1"/>
  <c r="M20" i="4"/>
  <c r="M74" i="4" s="1"/>
  <c r="L20" i="4"/>
  <c r="L74" i="4" s="1"/>
  <c r="K20" i="4"/>
  <c r="K74" i="4" s="1"/>
  <c r="J20" i="4"/>
  <c r="J74" i="4" s="1"/>
  <c r="I20" i="4"/>
  <c r="I74" i="4" s="1"/>
  <c r="H20" i="4"/>
  <c r="H74" i="4" s="1"/>
  <c r="G20" i="4"/>
  <c r="G74" i="4" s="1"/>
  <c r="F20" i="4"/>
  <c r="F74" i="4" s="1"/>
  <c r="E20" i="4"/>
  <c r="E74" i="4" s="1"/>
  <c r="D74" i="4"/>
  <c r="C19" i="4"/>
  <c r="C18" i="4"/>
  <c r="C17" i="4"/>
  <c r="C16" i="4"/>
  <c r="C15" i="4"/>
  <c r="O14" i="4"/>
  <c r="O73" i="4" s="1"/>
  <c r="N14" i="4"/>
  <c r="N73" i="4" s="1"/>
  <c r="M14" i="4"/>
  <c r="M73" i="4" s="1"/>
  <c r="L14" i="4"/>
  <c r="L73" i="4" s="1"/>
  <c r="K14" i="4"/>
  <c r="K73" i="4" s="1"/>
  <c r="J14" i="4"/>
  <c r="J73" i="4" s="1"/>
  <c r="I14" i="4"/>
  <c r="I73" i="4" s="1"/>
  <c r="H14" i="4"/>
  <c r="H73" i="4" s="1"/>
  <c r="G14" i="4"/>
  <c r="G73" i="4" s="1"/>
  <c r="F14" i="4"/>
  <c r="F73" i="4" s="1"/>
  <c r="E14" i="4"/>
  <c r="E73" i="4" s="1"/>
  <c r="D14" i="4"/>
  <c r="C13" i="4"/>
  <c r="C140" i="3"/>
  <c r="O138" i="3"/>
  <c r="N138" i="3"/>
  <c r="M138" i="3"/>
  <c r="L138" i="3"/>
  <c r="K138" i="3"/>
  <c r="J138" i="3"/>
  <c r="I138" i="3"/>
  <c r="H138" i="3"/>
  <c r="G138" i="3"/>
  <c r="F138" i="3"/>
  <c r="E138" i="3"/>
  <c r="D138" i="3"/>
  <c r="C131" i="3"/>
  <c r="C130" i="3"/>
  <c r="C129" i="3"/>
  <c r="C128" i="3"/>
  <c r="C127" i="3"/>
  <c r="C126" i="3"/>
  <c r="C125" i="3"/>
  <c r="O124" i="3"/>
  <c r="O139" i="3" s="1"/>
  <c r="N124" i="3"/>
  <c r="N139" i="3" s="1"/>
  <c r="M124" i="3"/>
  <c r="M139" i="3" s="1"/>
  <c r="L124" i="3"/>
  <c r="L139" i="3" s="1"/>
  <c r="K124" i="3"/>
  <c r="K139" i="3" s="1"/>
  <c r="J124" i="3"/>
  <c r="J139" i="3" s="1"/>
  <c r="I124" i="3"/>
  <c r="I139" i="3" s="1"/>
  <c r="H124" i="3"/>
  <c r="H139" i="3" s="1"/>
  <c r="G124" i="3"/>
  <c r="G139" i="3" s="1"/>
  <c r="F124" i="3"/>
  <c r="F139" i="3" s="1"/>
  <c r="E124" i="3"/>
  <c r="E139" i="3" s="1"/>
  <c r="D139" i="3"/>
  <c r="C123" i="3"/>
  <c r="C122" i="3"/>
  <c r="O121" i="3"/>
  <c r="N121" i="3"/>
  <c r="M121" i="3"/>
  <c r="L121" i="3"/>
  <c r="K121" i="3"/>
  <c r="J121" i="3"/>
  <c r="I121" i="3"/>
  <c r="H121" i="3"/>
  <c r="G121" i="3"/>
  <c r="F121" i="3"/>
  <c r="E121" i="3"/>
  <c r="D121" i="3"/>
  <c r="C120" i="3"/>
  <c r="C117" i="3"/>
  <c r="C116" i="3"/>
  <c r="C115" i="3"/>
  <c r="C114" i="3"/>
  <c r="C113" i="3"/>
  <c r="C112" i="3"/>
  <c r="C111" i="3"/>
  <c r="C110" i="3"/>
  <c r="C108" i="3"/>
  <c r="O107" i="3"/>
  <c r="N107" i="3"/>
  <c r="N13" i="3" s="1"/>
  <c r="M107" i="3"/>
  <c r="L107" i="3"/>
  <c r="K107" i="3"/>
  <c r="J107" i="3"/>
  <c r="J13" i="3" s="1"/>
  <c r="I107" i="3"/>
  <c r="I13" i="3" s="1"/>
  <c r="I135" i="3" s="1"/>
  <c r="H107" i="3"/>
  <c r="G107" i="3"/>
  <c r="F107" i="3"/>
  <c r="F13" i="3" s="1"/>
  <c r="E107" i="3"/>
  <c r="D107" i="3"/>
  <c r="C106" i="3"/>
  <c r="C105" i="3"/>
  <c r="C104" i="3"/>
  <c r="C103" i="3"/>
  <c r="C102" i="3"/>
  <c r="C101" i="3"/>
  <c r="C100" i="3"/>
  <c r="C99" i="3"/>
  <c r="C98" i="3"/>
  <c r="C96" i="3"/>
  <c r="C95" i="3"/>
  <c r="C94" i="3"/>
  <c r="C93" i="3"/>
  <c r="C92" i="3"/>
  <c r="C91" i="3"/>
  <c r="C90" i="3"/>
  <c r="C89" i="3"/>
  <c r="C88" i="3"/>
  <c r="C87" i="3"/>
  <c r="C86" i="3"/>
  <c r="C85" i="3"/>
  <c r="C84" i="3"/>
  <c r="C83" i="3"/>
  <c r="C82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O13" i="3"/>
  <c r="M13" i="3"/>
  <c r="M135" i="3" s="1"/>
  <c r="L13" i="3"/>
  <c r="L135" i="3" s="1"/>
  <c r="K13" i="3"/>
  <c r="H13" i="3"/>
  <c r="H135" i="3" s="1"/>
  <c r="G13" i="3"/>
  <c r="E13" i="3"/>
  <c r="E135" i="3" s="1"/>
  <c r="D13" i="3"/>
  <c r="D135" i="3" s="1"/>
  <c r="O71" i="2"/>
  <c r="N71" i="2"/>
  <c r="M71" i="2"/>
  <c r="L71" i="2"/>
  <c r="K71" i="2"/>
  <c r="J71" i="2"/>
  <c r="I71" i="2"/>
  <c r="H71" i="2"/>
  <c r="G71" i="2"/>
  <c r="F71" i="2"/>
  <c r="E71" i="2"/>
  <c r="D71" i="2"/>
  <c r="O70" i="2"/>
  <c r="N70" i="2"/>
  <c r="M70" i="2"/>
  <c r="L70" i="2"/>
  <c r="K70" i="2"/>
  <c r="J70" i="2"/>
  <c r="I70" i="2"/>
  <c r="H70" i="2"/>
  <c r="G70" i="2"/>
  <c r="F70" i="2"/>
  <c r="E70" i="2"/>
  <c r="D70" i="2"/>
  <c r="C62" i="2"/>
  <c r="C61" i="2"/>
  <c r="C70" i="2" s="1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7" i="2"/>
  <c r="O15" i="2"/>
  <c r="O69" i="2" s="1"/>
  <c r="O67" i="2" s="1"/>
  <c r="N15" i="2"/>
  <c r="N69" i="2" s="1"/>
  <c r="N67" i="2" s="1"/>
  <c r="M15" i="2"/>
  <c r="M69" i="2" s="1"/>
  <c r="L15" i="2"/>
  <c r="L69" i="2" s="1"/>
  <c r="K15" i="2"/>
  <c r="K69" i="2" s="1"/>
  <c r="J15" i="2"/>
  <c r="J69" i="2" s="1"/>
  <c r="I15" i="2"/>
  <c r="I69" i="2" s="1"/>
  <c r="H15" i="2"/>
  <c r="H69" i="2" s="1"/>
  <c r="G15" i="2"/>
  <c r="G69" i="2" s="1"/>
  <c r="G67" i="2" s="1"/>
  <c r="F15" i="2"/>
  <c r="F69" i="2" s="1"/>
  <c r="F67" i="2" s="1"/>
  <c r="E15" i="2"/>
  <c r="E69" i="2" s="1"/>
  <c r="E67" i="2" s="1"/>
  <c r="D15" i="2"/>
  <c r="D69" i="2" s="1"/>
  <c r="D67" i="2" s="1"/>
  <c r="C14" i="2"/>
  <c r="O13" i="2"/>
  <c r="O68" i="2" s="1"/>
  <c r="N13" i="2"/>
  <c r="M13" i="2"/>
  <c r="M68" i="2" s="1"/>
  <c r="L13" i="2"/>
  <c r="K13" i="2"/>
  <c r="K68" i="2" s="1"/>
  <c r="J13" i="2"/>
  <c r="J68" i="2" s="1"/>
  <c r="I13" i="2"/>
  <c r="I68" i="2" s="1"/>
  <c r="H13" i="2"/>
  <c r="G13" i="2"/>
  <c r="G68" i="2" s="1"/>
  <c r="F13" i="2"/>
  <c r="E13" i="2"/>
  <c r="E68" i="2" s="1"/>
  <c r="D13" i="2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 s="1"/>
  <c r="O129" i="1"/>
  <c r="N129" i="1"/>
  <c r="M129" i="1"/>
  <c r="L129" i="1"/>
  <c r="K129" i="1"/>
  <c r="J129" i="1"/>
  <c r="I129" i="1"/>
  <c r="H129" i="1"/>
  <c r="G129" i="1"/>
  <c r="F129" i="1"/>
  <c r="E129" i="1"/>
  <c r="D129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 s="1"/>
  <c r="C120" i="1"/>
  <c r="C119" i="1"/>
  <c r="C118" i="1"/>
  <c r="C116" i="1"/>
  <c r="C115" i="1" s="1"/>
  <c r="O115" i="1"/>
  <c r="O128" i="1" s="1"/>
  <c r="N115" i="1"/>
  <c r="N128" i="1" s="1"/>
  <c r="M115" i="1"/>
  <c r="M128" i="1" s="1"/>
  <c r="L115" i="1"/>
  <c r="L128" i="1" s="1"/>
  <c r="K115" i="1"/>
  <c r="K128" i="1" s="1"/>
  <c r="J115" i="1"/>
  <c r="J128" i="1" s="1"/>
  <c r="I115" i="1"/>
  <c r="I128" i="1" s="1"/>
  <c r="H115" i="1"/>
  <c r="H128" i="1" s="1"/>
  <c r="G115" i="1"/>
  <c r="G128" i="1" s="1"/>
  <c r="F115" i="1"/>
  <c r="F128" i="1" s="1"/>
  <c r="E115" i="1"/>
  <c r="E128" i="1" s="1"/>
  <c r="D115" i="1"/>
  <c r="D128" i="1" s="1"/>
  <c r="C114" i="1"/>
  <c r="C113" i="1"/>
  <c r="C112" i="1"/>
  <c r="C111" i="1"/>
  <c r="C110" i="1"/>
  <c r="C109" i="1"/>
  <c r="C108" i="1"/>
  <c r="C107" i="1"/>
  <c r="C106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O21" i="1"/>
  <c r="O127" i="1" s="1"/>
  <c r="N21" i="1"/>
  <c r="N127" i="1" s="1"/>
  <c r="M21" i="1"/>
  <c r="M127" i="1" s="1"/>
  <c r="L21" i="1"/>
  <c r="L127" i="1" s="1"/>
  <c r="K21" i="1"/>
  <c r="K127" i="1" s="1"/>
  <c r="J21" i="1"/>
  <c r="J127" i="1" s="1"/>
  <c r="I21" i="1"/>
  <c r="I127" i="1" s="1"/>
  <c r="H21" i="1"/>
  <c r="H127" i="1" s="1"/>
  <c r="G21" i="1"/>
  <c r="G127" i="1" s="1"/>
  <c r="F21" i="1"/>
  <c r="F127" i="1" s="1"/>
  <c r="E21" i="1"/>
  <c r="E127" i="1" s="1"/>
  <c r="D21" i="1"/>
  <c r="D127" i="1" s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" i="1"/>
  <c r="O11" i="1"/>
  <c r="N11" i="1"/>
  <c r="M11" i="1"/>
  <c r="L11" i="1"/>
  <c r="K11" i="1"/>
  <c r="J11" i="1"/>
  <c r="I11" i="1"/>
  <c r="H11" i="1"/>
  <c r="G11" i="1"/>
  <c r="F11" i="1"/>
  <c r="E11" i="1"/>
  <c r="D11" i="1"/>
  <c r="C129" i="1" l="1"/>
  <c r="C54" i="6"/>
  <c r="C71" i="2"/>
  <c r="C22" i="7"/>
  <c r="C121" i="7" s="1"/>
  <c r="G55" i="6"/>
  <c r="C55" i="6" s="1"/>
  <c r="C12" i="6"/>
  <c r="G137" i="3"/>
  <c r="C137" i="3" s="1"/>
  <c r="C121" i="3"/>
  <c r="F99" i="8"/>
  <c r="C18" i="8"/>
  <c r="C99" i="8" s="1"/>
  <c r="C13" i="8"/>
  <c r="C98" i="8" s="1"/>
  <c r="C74" i="4"/>
  <c r="C20" i="4"/>
  <c r="C126" i="1"/>
  <c r="H99" i="8"/>
  <c r="C13" i="2"/>
  <c r="C21" i="1"/>
  <c r="C127" i="1" s="1"/>
  <c r="C15" i="2"/>
  <c r="C69" i="2" s="1"/>
  <c r="C15" i="7"/>
  <c r="C120" i="7" s="1"/>
  <c r="D68" i="2"/>
  <c r="L68" i="2"/>
  <c r="C14" i="4"/>
  <c r="C73" i="4" s="1"/>
  <c r="C19" i="6"/>
  <c r="C58" i="6" s="1"/>
  <c r="H55" i="6"/>
  <c r="F68" i="2"/>
  <c r="N68" i="2"/>
  <c r="C15" i="6"/>
  <c r="J55" i="6"/>
  <c r="H68" i="2"/>
  <c r="D55" i="6"/>
  <c r="L55" i="6"/>
  <c r="F119" i="7"/>
  <c r="N119" i="7"/>
  <c r="E98" i="8"/>
  <c r="I98" i="8"/>
  <c r="M98" i="8"/>
  <c r="G120" i="7"/>
  <c r="K120" i="7"/>
  <c r="O120" i="7"/>
  <c r="D73" i="4"/>
  <c r="F135" i="3"/>
  <c r="J135" i="3"/>
  <c r="N135" i="3"/>
  <c r="G135" i="3"/>
  <c r="K135" i="3"/>
  <c r="C107" i="3"/>
  <c r="C13" i="3" s="1"/>
  <c r="O135" i="3"/>
  <c r="C124" i="3"/>
  <c r="C139" i="3" s="1"/>
  <c r="C67" i="2" l="1"/>
  <c r="C68" i="2"/>
  <c r="C135" i="3"/>
</calcChain>
</file>

<file path=xl/sharedStrings.xml><?xml version="1.0" encoding="utf-8"?>
<sst xmlns="http://schemas.openxmlformats.org/spreadsheetml/2006/main" count="420" uniqueCount="126">
  <si>
    <t>ПРИЛОЖЕНИЕ № 1</t>
  </si>
  <si>
    <t>УТВЕРЖДЕНЫ</t>
  </si>
  <si>
    <t xml:space="preserve"> постановлением администрации </t>
  </si>
  <si>
    <t>муниципального образования</t>
  </si>
  <si>
    <t>Темрюкский район</t>
  </si>
  <si>
    <t>от __________№______</t>
  </si>
  <si>
    <t>№ п/п</t>
  </si>
  <si>
    <t>Наименование организации</t>
  </si>
  <si>
    <t>ВСЕГО</t>
  </si>
  <si>
    <t>в том числе по месяцам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</si>
  <si>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</si>
  <si>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</si>
  <si>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</si>
  <si>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</si>
  <si>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</si>
  <si>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</si>
  <si>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</si>
  <si>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</si>
  <si>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</si>
  <si>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</si>
  <si>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</si>
  <si>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</si>
  <si>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Отдел по делам молодежи</t>
  </si>
  <si>
    <t>Управление культуры, в том числе:</t>
  </si>
  <si>
    <t>Управление образованием, в т.ч.:</t>
  </si>
  <si>
    <t>МБОУ  СОШ 1</t>
  </si>
  <si>
    <t>МБОУ "Вечерняя сменная общеобразовательная школа"</t>
  </si>
  <si>
    <t>МБДОУ  1</t>
  </si>
  <si>
    <t>МБОУ дополнительного образования детей "ДЮСШ"</t>
  </si>
  <si>
    <t>МБОУ дополнительного образования детей "Станция юных туристов"</t>
  </si>
  <si>
    <t>МБОУ дополнительного образования детей "Детский морской центр им.кап 3 ранга А.Ф.Ермоленко""</t>
  </si>
  <si>
    <t>МБОУ дополнительного образования детей "Центр детского творчества"</t>
  </si>
  <si>
    <t>МБОУ дополнительного образования детей "СЮТ"</t>
  </si>
  <si>
    <t>МБОУ дополнительного образования детей "СЮН"</t>
  </si>
  <si>
    <t>МАОУ дополнительного образования детей "Детский оздоровительный образовательный (профильный) центр"</t>
  </si>
  <si>
    <t>МКУ "Централизованная бухгалтерия учреждений образования"</t>
  </si>
  <si>
    <t>Отделение настольного тенниса</t>
  </si>
  <si>
    <t>с/к "Олимп"</t>
  </si>
  <si>
    <t>Гребная база</t>
  </si>
  <si>
    <t>МКУ "Маттехобеспечение"</t>
  </si>
  <si>
    <t>Контрольно-счетная палата</t>
  </si>
  <si>
    <t>ВСЕГО, в том числе:</t>
  </si>
  <si>
    <t>Управление культуры</t>
  </si>
  <si>
    <t>Управление образованием</t>
  </si>
  <si>
    <t>Начальник управления</t>
  </si>
  <si>
    <t>Е.А. Пожарская</t>
  </si>
  <si>
    <t>ПРИЛОЖЕНИЕ № 2</t>
  </si>
  <si>
    <t xml:space="preserve">  от ___________  № _______</t>
  </si>
  <si>
    <t>Управление культуры, в т.ч.:</t>
  </si>
  <si>
    <t>Управление образованием:</t>
  </si>
  <si>
    <t>МБОУ СОШ 6</t>
  </si>
  <si>
    <t>МБОУ ДОД "СЮН"</t>
  </si>
  <si>
    <t xml:space="preserve">МКУ "Маттехобеспечение" </t>
  </si>
  <si>
    <t xml:space="preserve"> ПРИЛОЖЕНИЕ № 3</t>
  </si>
  <si>
    <t xml:space="preserve"> УТВЕРЖДЕНЫ</t>
  </si>
  <si>
    <t xml:space="preserve">постановлением администрации </t>
  </si>
  <si>
    <t>от  ____________№ ______</t>
  </si>
  <si>
    <t>Управление образованием, в том числе:</t>
  </si>
  <si>
    <t>МБОУ СОШ 1</t>
  </si>
  <si>
    <t>Холодная вода, учитываемая в горячем водоснабжении, в том числе:</t>
  </si>
  <si>
    <t>МБОУ СОШ 13</t>
  </si>
  <si>
    <t>МБДОУ 2</t>
  </si>
  <si>
    <t>ПРИЛОЖЕНИЕ № 4</t>
  </si>
  <si>
    <t>постановлением администрации</t>
  </si>
  <si>
    <t>от____________№________</t>
  </si>
  <si>
    <t>Отдел по делам молодежи, в т.ч.:</t>
  </si>
  <si>
    <t>МКУ "Управление по делам ГО и ЧС"</t>
  </si>
  <si>
    <t>Управление образованием, в т.ч.</t>
  </si>
  <si>
    <t>МБДОУ  2</t>
  </si>
  <si>
    <t>МБОУ ДОД "ДЮСШ"</t>
  </si>
  <si>
    <t xml:space="preserve">Управление образованием </t>
  </si>
  <si>
    <t>ПРИЛОЖЕНИЕ № 5</t>
  </si>
  <si>
    <t xml:space="preserve"> постановлением администрации</t>
  </si>
  <si>
    <t xml:space="preserve">  от ____________ № _______</t>
  </si>
  <si>
    <t>МБОУ 13</t>
  </si>
  <si>
    <t>МБДОУ2</t>
  </si>
  <si>
    <t>ПРИЛОЖЕНИЕ № 6</t>
  </si>
  <si>
    <t xml:space="preserve"> муниципального образования</t>
  </si>
  <si>
    <t>от_____________   №_______</t>
  </si>
  <si>
    <t xml:space="preserve"> </t>
  </si>
  <si>
    <t>Отдел по делам молодежи, в т.ч:</t>
  </si>
  <si>
    <t>МБОУ "Вечерняя сменная общеобразо-вательная школа"</t>
  </si>
  <si>
    <t>"</t>
  </si>
  <si>
    <t>ПРИЛОЖЕНИЕ № 7</t>
  </si>
  <si>
    <t>от_____________ № _______</t>
  </si>
  <si>
    <t>МБОУ 1</t>
  </si>
  <si>
    <t>МБОУ ДОД "Детский морской центр им.кап 3 ранга А.Ф.Ермоленко"</t>
  </si>
  <si>
    <t>МАОУ ДОД "Детский оздоровительный образовательный (профильный) центр"</t>
  </si>
  <si>
    <t>МБОУ ДОД "Центр детского творчества"</t>
  </si>
  <si>
    <t>ПРИЛОЖЕНИЕ № 8</t>
  </si>
  <si>
    <t>от_____________№ _______</t>
  </si>
  <si>
    <t>ЛИМИТЫ потребления электроэнергии (кВт) на 2017 год</t>
  </si>
  <si>
    <t>ЛИМИТЫ потребления коммунальных услуг по  водоотведению (м куб.) на 2017 год</t>
  </si>
  <si>
    <r>
      <t xml:space="preserve">                         </t>
    </r>
    <r>
      <rPr>
        <b/>
        <sz val="16"/>
        <rFont val="Times New Roman"/>
        <family val="1"/>
        <charset val="204"/>
      </rPr>
      <t>ЛИМИТЫ потребления воды (м куб) на 2017 год</t>
    </r>
  </si>
  <si>
    <t>ЛИМИТЫ потребления коммунальных услуг по твердым бытовым отходам (м куб.) на 2017 год</t>
  </si>
  <si>
    <t>ЛИМИТЫ потребления газа (тыс м куб) на 2017 год</t>
  </si>
  <si>
    <t>ЛИМИТЫ потребления теплоэнергии (Гкал) на 2017 год</t>
  </si>
  <si>
    <t>ЛИМИТЫ потребления коммунальных услуг по горячему водоснабжению (Гкал) на 2017 год</t>
  </si>
  <si>
    <t>экономики</t>
  </si>
  <si>
    <t xml:space="preserve">экономики </t>
  </si>
  <si>
    <t xml:space="preserve">МКУ "Единая Служба Заказчика" </t>
  </si>
  <si>
    <t>МКУ "Единая Служба Заказчика"</t>
  </si>
  <si>
    <t>МКУ "РМЦ "Доверие"</t>
  </si>
  <si>
    <t>МКУ "РМЦ " Доверие"</t>
  </si>
  <si>
    <t>МБУК "Районный дом культуры"</t>
  </si>
  <si>
    <t>МБУК "Межпоселковая библиотека"</t>
  </si>
  <si>
    <t>МБУ ДО ДШИ г. Темрюк</t>
  </si>
  <si>
    <t>МБУ ДО ДШИ ст. Тамань</t>
  </si>
  <si>
    <t>МБУ ДО ДШИ ст. Старотитаровская</t>
  </si>
  <si>
    <t>МБУ ДО ДШИ пос. Юбилейный</t>
  </si>
  <si>
    <t>МБУ ДО "ДШИ" г. Темрюк</t>
  </si>
  <si>
    <t>МБУ ДО "ДШИ" ст. Тамань</t>
  </si>
  <si>
    <t>МБУ ДО "ДШИ" ст. Старотитаровская</t>
  </si>
  <si>
    <t>МБУ ДО "ДШИ" пос. Юбилейный</t>
  </si>
  <si>
    <t>МБУК " Районный дом культуры"</t>
  </si>
  <si>
    <t>МБУК " Межпоселковая библиотека"</t>
  </si>
  <si>
    <t>Новая сеть ст. Старотитаровская</t>
  </si>
  <si>
    <t>МБУ ДО ДШИ ст. Старотиторовская</t>
  </si>
  <si>
    <t>МБУ ДО ДЮСШ "Виктория"</t>
  </si>
  <si>
    <t>МБУ ДО ДЮСШ "Виктория", в т.ч.:</t>
  </si>
  <si>
    <t xml:space="preserve">МБУ ДО ДЮСШ "Виктория" </t>
  </si>
  <si>
    <t>МКУ "ЦУМТБО"</t>
  </si>
  <si>
    <t>МБУ "Аварийно-спасательный отряд Темрюкского района"</t>
  </si>
  <si>
    <t>ЛИМИТЫ потребления коммунальных услуг по жидким бытовым отходам (м куб.) на 2017 год</t>
  </si>
  <si>
    <t>МАУ детский оздоровительный лагерь "Бригантина"</t>
  </si>
  <si>
    <t xml:space="preserve">МАУ детский оздоровительный лагерь "Бригантина"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</si>
</sst>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28" x14ac:knownFonts="1">
    <font>
      <sz val="11"/>
      <color theme="1"/>
      <name val="Times New Roman"/>
      <family val="2"/>
      <scheme val="minor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4"/>
      <name val="Arial Cyr"/>
      <charset val="204"/>
    </font>
    <font>
      <b/>
      <sz val="12"/>
      <color indexed="8"/>
      <name val="Arial"/>
      <family val="2"/>
    </font>
    <font>
      <b/>
      <sz val="10"/>
      <name val="Arial Cyr"/>
      <charset val="204"/>
    </font>
    <font>
      <sz val="16"/>
      <name val="Arial Cyr"/>
      <charset val="204"/>
    </font>
    <font>
      <sz val="10"/>
      <color indexed="8"/>
      <name val="Arial Cyr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6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</cellStyleXfs>
  <cellXfs count="244">
    <xf numFmtId="0" fontId="0" fillId="0" borderId="0" xfId="0"/>
    <xf numFmtId="0" fontId="1" fillId="0" borderId="0" xfId="0" applyFont="1" applyAlignment="1">
      <alignment horizontal="justify" shrinkToFit="1"/>
    </xf>
    <xf numFmtId="0" fontId="2" fillId="0" borderId="0" xfId="0" applyFont="1" applyAlignment="1">
      <alignment shrinkToFit="1"/>
    </xf>
    <xf numFmtId="0" fontId="3" fillId="0" borderId="0" xfId="0" applyFont="1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/>
    </xf>
    <xf numFmtId="0" fontId="8" fillId="2" borderId="0" xfId="0" applyFont="1" applyFill="1" applyBorder="1"/>
    <xf numFmtId="0" fontId="9" fillId="2" borderId="0" xfId="0" applyFont="1" applyFill="1" applyBorder="1" applyAlignment="1">
      <alignment horizontal="left" vertical="top" wrapText="1"/>
    </xf>
    <xf numFmtId="1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0" borderId="0" xfId="0" applyFont="1" applyBorder="1"/>
    <xf numFmtId="0" fontId="13" fillId="0" borderId="0" xfId="0" applyFont="1" applyAlignment="1">
      <alignment horizontal="left"/>
    </xf>
    <xf numFmtId="0" fontId="13" fillId="0" borderId="0" xfId="0" applyFont="1"/>
    <xf numFmtId="0" fontId="14" fillId="0" borderId="0" xfId="0" applyFont="1"/>
    <xf numFmtId="0" fontId="12" fillId="0" borderId="0" xfId="0" applyFont="1" applyAlignment="1">
      <alignment horizontal="justify" shrinkToFit="1"/>
    </xf>
    <xf numFmtId="0" fontId="3" fillId="0" borderId="0" xfId="0" applyFont="1" applyAlignment="1">
      <alignment shrinkToFit="1"/>
    </xf>
    <xf numFmtId="0" fontId="4" fillId="2" borderId="1" xfId="0" applyFont="1" applyFill="1" applyBorder="1" applyAlignment="1">
      <alignment wrapText="1"/>
    </xf>
    <xf numFmtId="0" fontId="10" fillId="2" borderId="0" xfId="0" applyFont="1" applyFill="1" applyBorder="1" applyAlignment="1">
      <alignment vertical="center"/>
    </xf>
    <xf numFmtId="0" fontId="12" fillId="3" borderId="0" xfId="0" applyFont="1" applyFill="1" applyBorder="1" applyAlignment="1">
      <alignment horizontal="left" vertical="top" wrapText="1"/>
    </xf>
    <xf numFmtId="164" fontId="10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Border="1"/>
    <xf numFmtId="0" fontId="15" fillId="0" borderId="0" xfId="0" applyFont="1" applyBorder="1" applyAlignment="1"/>
    <xf numFmtId="0" fontId="3" fillId="0" borderId="0" xfId="0" applyFont="1" applyBorder="1"/>
    <xf numFmtId="0" fontId="15" fillId="0" borderId="0" xfId="0" applyFont="1"/>
    <xf numFmtId="0" fontId="5" fillId="3" borderId="0" xfId="0" applyFont="1" applyFill="1" applyAlignment="1">
      <alignment horizontal="justify" shrinkToFit="1"/>
    </xf>
    <xf numFmtId="0" fontId="2" fillId="3" borderId="0" xfId="0" applyFont="1" applyFill="1"/>
    <xf numFmtId="0" fontId="2" fillId="3" borderId="0" xfId="0" applyFont="1" applyFill="1" applyAlignment="1">
      <alignment shrinkToFit="1"/>
    </xf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 shrinkToFi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7" fillId="2" borderId="0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top" wrapText="1"/>
    </xf>
    <xf numFmtId="0" fontId="10" fillId="2" borderId="0" xfId="0" applyFont="1" applyFill="1" applyBorder="1" applyAlignment="1">
      <alignment horizontal="left" vertical="top" wrapText="1"/>
    </xf>
    <xf numFmtId="0" fontId="8" fillId="0" borderId="0" xfId="0" applyFont="1"/>
    <xf numFmtId="0" fontId="8" fillId="0" borderId="0" xfId="0" applyFont="1" applyBorder="1"/>
    <xf numFmtId="49" fontId="0" fillId="0" borderId="0" xfId="0" applyNumberFormat="1"/>
    <xf numFmtId="0" fontId="19" fillId="0" borderId="0" xfId="0" applyFont="1"/>
    <xf numFmtId="49" fontId="20" fillId="0" borderId="0" xfId="0" applyNumberFormat="1" applyFont="1" applyAlignment="1">
      <alignment horizontal="justify" shrinkToFit="1"/>
    </xf>
    <xf numFmtId="49" fontId="0" fillId="0" borderId="0" xfId="0" applyNumberFormat="1" applyAlignment="1">
      <alignment shrinkToFit="1"/>
    </xf>
    <xf numFmtId="49" fontId="2" fillId="0" borderId="0" xfId="0" applyNumberFormat="1" applyFont="1" applyAlignment="1">
      <alignment shrinkToFit="1"/>
    </xf>
    <xf numFmtId="0" fontId="4" fillId="0" borderId="0" xfId="0" applyFont="1" applyAlignment="1">
      <alignment shrinkToFit="1"/>
    </xf>
    <xf numFmtId="0" fontId="19" fillId="0" borderId="0" xfId="0" applyFont="1" applyAlignment="1">
      <alignment vertical="top"/>
    </xf>
    <xf numFmtId="0" fontId="6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4" fillId="2" borderId="0" xfId="0" applyFont="1" applyFill="1" applyBorder="1"/>
    <xf numFmtId="0" fontId="13" fillId="0" borderId="0" xfId="0" applyFont="1" applyAlignment="1">
      <alignment horizontal="center"/>
    </xf>
    <xf numFmtId="0" fontId="22" fillId="0" borderId="0" xfId="0" applyFont="1"/>
    <xf numFmtId="0" fontId="23" fillId="0" borderId="0" xfId="0" applyFont="1"/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top"/>
    </xf>
    <xf numFmtId="0" fontId="24" fillId="0" borderId="0" xfId="0" applyFont="1" applyAlignment="1">
      <alignment vertical="top"/>
    </xf>
    <xf numFmtId="0" fontId="13" fillId="0" borderId="0" xfId="0" applyFont="1" applyAlignment="1">
      <alignment shrinkToFit="1"/>
    </xf>
    <xf numFmtId="0" fontId="13" fillId="0" borderId="0" xfId="0" applyFont="1" applyBorder="1"/>
    <xf numFmtId="0" fontId="13" fillId="0" borderId="0" xfId="3" applyFont="1" applyAlignment="1">
      <alignment horizontal="center" vertical="center"/>
    </xf>
    <xf numFmtId="0" fontId="25" fillId="0" borderId="0" xfId="3"/>
    <xf numFmtId="0" fontId="2" fillId="0" borderId="0" xfId="3" applyFont="1" applyAlignment="1">
      <alignment shrinkToFit="1"/>
    </xf>
    <xf numFmtId="0" fontId="2" fillId="0" borderId="0" xfId="3" applyFont="1"/>
    <xf numFmtId="0" fontId="6" fillId="2" borderId="1" xfId="3" applyFont="1" applyFill="1" applyBorder="1" applyAlignment="1">
      <alignment wrapText="1"/>
    </xf>
    <xf numFmtId="0" fontId="8" fillId="0" borderId="0" xfId="3" applyFont="1" applyBorder="1"/>
    <xf numFmtId="0" fontId="8" fillId="0" borderId="0" xfId="3" applyFont="1"/>
    <xf numFmtId="0" fontId="1" fillId="0" borderId="0" xfId="3" applyFont="1" applyAlignment="1">
      <alignment horizontal="justify" shrinkToFit="1"/>
    </xf>
    <xf numFmtId="0" fontId="13" fillId="0" borderId="0" xfId="3" applyFont="1"/>
    <xf numFmtId="0" fontId="4" fillId="2" borderId="1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14" fillId="0" borderId="0" xfId="3" applyFont="1"/>
    <xf numFmtId="0" fontId="10" fillId="2" borderId="0" xfId="3" applyFont="1" applyFill="1" applyBorder="1" applyAlignment="1">
      <alignment vertical="center"/>
    </xf>
    <xf numFmtId="0" fontId="10" fillId="3" borderId="0" xfId="3" applyFont="1" applyFill="1" applyBorder="1" applyAlignment="1">
      <alignment horizontal="left" vertical="top" wrapText="1"/>
    </xf>
    <xf numFmtId="0" fontId="10" fillId="2" borderId="0" xfId="3" applyFont="1" applyFill="1" applyBorder="1" applyAlignment="1">
      <alignment horizontal="center" vertical="center" wrapText="1"/>
    </xf>
    <xf numFmtId="0" fontId="2" fillId="0" borderId="0" xfId="3" applyFont="1" applyBorder="1"/>
    <xf numFmtId="0" fontId="4" fillId="3" borderId="1" xfId="3" applyFont="1" applyFill="1" applyBorder="1" applyAlignment="1">
      <alignment horizontal="center" vertical="top" wrapText="1"/>
    </xf>
    <xf numFmtId="0" fontId="6" fillId="3" borderId="1" xfId="3" applyFont="1" applyFill="1" applyBorder="1" applyAlignment="1">
      <alignment horizontal="right" vertical="top" wrapText="1"/>
    </xf>
    <xf numFmtId="0" fontId="27" fillId="2" borderId="0" xfId="0" applyFont="1" applyFill="1" applyBorder="1" applyAlignment="1">
      <alignment horizontal="left" vertical="top" wrapText="1"/>
    </xf>
    <xf numFmtId="0" fontId="24" fillId="0" borderId="0" xfId="0" applyFont="1" applyFill="1" applyBorder="1" applyAlignment="1">
      <alignment vertical="top" wrapText="1"/>
    </xf>
    <xf numFmtId="0" fontId="24" fillId="0" borderId="0" xfId="0" applyFont="1" applyBorder="1"/>
    <xf numFmtId="0" fontId="0" fillId="0" borderId="3" xfId="0" applyBorder="1" applyAlignment="1">
      <alignment horizontal="center"/>
    </xf>
    <xf numFmtId="0" fontId="0" fillId="0" borderId="0" xfId="0" applyBorder="1"/>
    <xf numFmtId="0" fontId="19" fillId="0" borderId="0" xfId="0" applyFont="1" applyBorder="1" applyAlignment="1">
      <alignment vertical="top"/>
    </xf>
    <xf numFmtId="0" fontId="0" fillId="0" borderId="0" xfId="0" applyBorder="1" applyAlignment="1">
      <alignment horizontal="center"/>
    </xf>
    <xf numFmtId="0" fontId="3" fillId="0" borderId="0" xfId="0" applyFont="1" applyFill="1"/>
    <xf numFmtId="0" fontId="13" fillId="0" borderId="0" xfId="0" applyFont="1" applyAlignment="1">
      <alignment horizontal="left"/>
    </xf>
    <xf numFmtId="0" fontId="13" fillId="3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shrinkToFit="1"/>
    </xf>
    <xf numFmtId="0" fontId="13" fillId="0" borderId="0" xfId="0" applyFont="1" applyFill="1" applyAlignment="1">
      <alignment shrinkToFit="1"/>
    </xf>
    <xf numFmtId="0" fontId="1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/>
    <xf numFmtId="0" fontId="13" fillId="0" borderId="0" xfId="0" applyFont="1" applyFill="1"/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right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9" fillId="0" borderId="1" xfId="0" applyFont="1" applyFill="1" applyBorder="1" applyAlignment="1">
      <alignment vertical="center"/>
    </xf>
    <xf numFmtId="0" fontId="5" fillId="0" borderId="0" xfId="0" applyFont="1" applyFill="1"/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left" vertical="top" wrapText="1"/>
    </xf>
    <xf numFmtId="0" fontId="3" fillId="0" borderId="0" xfId="0" applyFont="1" applyFill="1" applyBorder="1" applyAlignment="1"/>
    <xf numFmtId="165" fontId="4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4" fillId="0" borderId="1" xfId="0" applyFont="1" applyFill="1" applyBorder="1"/>
    <xf numFmtId="0" fontId="10" fillId="0" borderId="1" xfId="0" applyFont="1" applyFill="1" applyBorder="1" applyAlignment="1">
      <alignment horizontal="center" vertical="top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18" fillId="0" borderId="0" xfId="0" applyFont="1" applyFill="1"/>
    <xf numFmtId="0" fontId="12" fillId="0" borderId="1" xfId="3" applyFont="1" applyFill="1" applyBorder="1" applyAlignment="1">
      <alignment horizontal="right" vertical="top" wrapText="1"/>
    </xf>
    <xf numFmtId="0" fontId="12" fillId="0" borderId="1" xfId="3" applyFont="1" applyFill="1" applyBorder="1" applyAlignment="1">
      <alignment horizontal="left" vertical="top" wrapText="1"/>
    </xf>
    <xf numFmtId="0" fontId="10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right" vertical="top" wrapText="1"/>
    </xf>
    <xf numFmtId="0" fontId="6" fillId="0" borderId="1" xfId="3" applyFont="1" applyFill="1" applyBorder="1" applyAlignment="1">
      <alignment horizontal="left" vertical="top" wrapText="1"/>
    </xf>
    <xf numFmtId="0" fontId="4" fillId="0" borderId="1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left" vertical="top" wrapText="1"/>
    </xf>
    <xf numFmtId="0" fontId="4" fillId="0" borderId="1" xfId="3" applyFont="1" applyFill="1" applyBorder="1" applyAlignment="1">
      <alignment horizontal="center" vertical="top" wrapText="1"/>
    </xf>
    <xf numFmtId="0" fontId="4" fillId="0" borderId="1" xfId="3" applyFont="1" applyFill="1" applyBorder="1" applyAlignment="1">
      <alignment horizontal="center"/>
    </xf>
    <xf numFmtId="0" fontId="25" fillId="0" borderId="0" xfId="3" applyFill="1"/>
    <xf numFmtId="0" fontId="4" fillId="0" borderId="1" xfId="3" applyFont="1" applyFill="1" applyBorder="1"/>
    <xf numFmtId="0" fontId="10" fillId="0" borderId="1" xfId="3" applyFont="1" applyFill="1" applyBorder="1" applyAlignment="1">
      <alignment horizontal="center" vertical="top" wrapText="1"/>
    </xf>
    <xf numFmtId="0" fontId="10" fillId="0" borderId="1" xfId="3" applyFont="1" applyFill="1" applyBorder="1" applyAlignment="1">
      <alignment vertical="center"/>
    </xf>
    <xf numFmtId="0" fontId="3" fillId="0" borderId="0" xfId="3" applyFont="1" applyFill="1"/>
    <xf numFmtId="0" fontId="4" fillId="0" borderId="1" xfId="0" applyFont="1" applyFill="1" applyBorder="1" applyAlignment="1">
      <alignment horizontal="left"/>
    </xf>
    <xf numFmtId="0" fontId="21" fillId="0" borderId="0" xfId="0" applyFont="1" applyFill="1"/>
    <xf numFmtId="0" fontId="21" fillId="0" borderId="0" xfId="0" applyFont="1" applyFill="1" applyBorder="1"/>
    <xf numFmtId="0" fontId="0" fillId="0" borderId="0" xfId="0" applyFill="1" applyBorder="1"/>
    <xf numFmtId="0" fontId="6" fillId="0" borderId="1" xfId="0" applyFont="1" applyFill="1" applyBorder="1" applyAlignment="1">
      <alignment horizontal="right" vertical="center" wrapText="1"/>
    </xf>
    <xf numFmtId="0" fontId="0" fillId="0" borderId="0" xfId="0" applyFill="1" applyAlignment="1">
      <alignment vertical="center"/>
    </xf>
    <xf numFmtId="0" fontId="12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vertical="top"/>
    </xf>
    <xf numFmtId="0" fontId="8" fillId="2" borderId="0" xfId="0" applyFont="1" applyFill="1" applyBorder="1" applyAlignment="1"/>
    <xf numFmtId="1" fontId="8" fillId="2" borderId="0" xfId="0" applyNumberFormat="1" applyFont="1" applyFill="1" applyBorder="1" applyAlignment="1"/>
    <xf numFmtId="0" fontId="6" fillId="0" borderId="1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right" vertical="center" wrapText="1"/>
    </xf>
    <xf numFmtId="0" fontId="12" fillId="0" borderId="7" xfId="0" applyFont="1" applyFill="1" applyBorder="1" applyAlignment="1">
      <alignment horizontal="left" vertical="center" wrapText="1"/>
    </xf>
    <xf numFmtId="164" fontId="10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right" vertical="top" wrapText="1"/>
    </xf>
    <xf numFmtId="0" fontId="6" fillId="0" borderId="7" xfId="0" applyFont="1" applyFill="1" applyBorder="1" applyAlignment="1">
      <alignment horizontal="left" vertical="top" wrapText="1"/>
    </xf>
    <xf numFmtId="164" fontId="4" fillId="0" borderId="7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right" vertical="top" wrapText="1"/>
    </xf>
    <xf numFmtId="0" fontId="4" fillId="0" borderId="7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top" wrapText="1"/>
    </xf>
    <xf numFmtId="164" fontId="12" fillId="0" borderId="7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shrinkToFit="1"/>
    </xf>
    <xf numFmtId="0" fontId="15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2" xfId="0" applyFont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3" fillId="2" borderId="2" xfId="0" applyFont="1" applyFill="1" applyBorder="1" applyAlignment="1">
      <alignment horizontal="center" vertical="top"/>
    </xf>
    <xf numFmtId="0" fontId="13" fillId="2" borderId="7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 shrinkToFit="1"/>
    </xf>
    <xf numFmtId="0" fontId="13" fillId="3" borderId="0" xfId="0" applyFont="1" applyFill="1" applyAlignment="1">
      <alignment horizontal="center"/>
    </xf>
    <xf numFmtId="0" fontId="13" fillId="0" borderId="0" xfId="3" applyFont="1" applyBorder="1" applyAlignment="1">
      <alignment horizontal="center" vertical="center"/>
    </xf>
    <xf numFmtId="0" fontId="6" fillId="3" borderId="1" xfId="3" applyFont="1" applyFill="1" applyBorder="1" applyAlignment="1">
      <alignment horizontal="center" vertical="center" wrapText="1"/>
    </xf>
    <xf numFmtId="0" fontId="2" fillId="0" borderId="0" xfId="3" applyFont="1" applyAlignment="1">
      <alignment horizontal="left"/>
    </xf>
    <xf numFmtId="0" fontId="13" fillId="0" borderId="0" xfId="3" applyFont="1" applyAlignment="1">
      <alignment horizontal="left"/>
    </xf>
    <xf numFmtId="0" fontId="13" fillId="0" borderId="0" xfId="3" applyFont="1" applyAlignment="1">
      <alignment horizontal="right"/>
    </xf>
    <xf numFmtId="0" fontId="24" fillId="0" borderId="2" xfId="3" applyFont="1" applyBorder="1" applyAlignment="1">
      <alignment horizontal="center" vertical="top"/>
    </xf>
    <xf numFmtId="0" fontId="2" fillId="0" borderId="0" xfId="3" applyFont="1" applyAlignment="1">
      <alignment horizontal="right"/>
    </xf>
    <xf numFmtId="0" fontId="13" fillId="0" borderId="0" xfId="3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1">
    <cellStyle name="Обычный" xfId="0" builtinId="0"/>
    <cellStyle name="Обычный 16" xfId="3"/>
    <cellStyle name="Обычный 2" xfId="4"/>
    <cellStyle name="Обычный 2 2" xfId="5"/>
    <cellStyle name="Обычный 2 3" xfId="6"/>
    <cellStyle name="Обычный 28" xfId="7"/>
    <cellStyle name="Обычный 3" xfId="2"/>
    <cellStyle name="Обычный 3 2" xfId="8"/>
    <cellStyle name="Обычный 4 2" xfId="9"/>
    <cellStyle name="Обычный_Вода _2_" xfId="1"/>
    <cellStyle name="Процентный 2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1"/>
  <sheetViews>
    <sheetView view="pageLayout" zoomScale="80" zoomScaleNormal="100" zoomScalePageLayoutView="80" workbookViewId="0">
      <selection activeCell="C124" sqref="C124"/>
    </sheetView>
  </sheetViews>
  <sheetFormatPr defaultRowHeight="12.75" x14ac:dyDescent="0.2"/>
  <cols>
    <col min="1" max="1" width="3.7109375" style="3" customWidth="1"/>
    <col min="2" max="2" width="40.7109375" style="3" customWidth="1"/>
    <col min="3" max="4" width="10.7109375" style="3" customWidth="1"/>
    <col min="5" max="5" width="9.7109375" style="3" customWidth="1"/>
    <col min="6" max="6" width="10.7109375" style="3" customWidth="1"/>
    <col min="7" max="7" width="9.140625" style="3" customWidth="1"/>
    <col min="8" max="8" width="10" style="3" customWidth="1"/>
    <col min="9" max="9" width="9.140625" style="3" customWidth="1"/>
    <col min="10" max="10" width="9.7109375" style="3" customWidth="1"/>
    <col min="11" max="11" width="11" style="3" customWidth="1"/>
    <col min="12" max="12" width="11.7109375" style="3" customWidth="1"/>
    <col min="13" max="14" width="9.7109375" style="3" customWidth="1"/>
    <col min="15" max="15" width="10.7109375" style="3" customWidth="1"/>
    <col min="16" max="16" width="4.85546875" style="3" customWidth="1"/>
    <col min="17" max="17" width="23.5703125" style="3" customWidth="1"/>
    <col min="18" max="256" width="9.140625" style="3"/>
    <col min="257" max="257" width="4" style="3" customWidth="1"/>
    <col min="258" max="258" width="42.140625" style="3" customWidth="1"/>
    <col min="259" max="259" width="9.85546875" style="3" customWidth="1"/>
    <col min="260" max="260" width="8.42578125" style="3" customWidth="1"/>
    <col min="261" max="261" width="9.7109375" style="3" customWidth="1"/>
    <col min="262" max="262" width="9" style="3" customWidth="1"/>
    <col min="263" max="263" width="9.140625" style="3" customWidth="1"/>
    <col min="264" max="264" width="8.7109375" style="3" customWidth="1"/>
    <col min="265" max="265" width="9.140625" style="3" customWidth="1"/>
    <col min="266" max="266" width="9.42578125" style="3" customWidth="1"/>
    <col min="267" max="267" width="9" style="3" customWidth="1"/>
    <col min="268" max="268" width="10.7109375" style="3" customWidth="1"/>
    <col min="269" max="269" width="8.85546875" style="3" customWidth="1"/>
    <col min="270" max="270" width="9.5703125" style="3" customWidth="1"/>
    <col min="271" max="271" width="10.42578125" style="3" customWidth="1"/>
    <col min="272" max="272" width="4.85546875" style="3" customWidth="1"/>
    <col min="273" max="273" width="23.5703125" style="3" customWidth="1"/>
    <col min="274" max="512" width="9.140625" style="3"/>
    <col min="513" max="513" width="4" style="3" customWidth="1"/>
    <col min="514" max="514" width="42.140625" style="3" customWidth="1"/>
    <col min="515" max="515" width="9.85546875" style="3" customWidth="1"/>
    <col min="516" max="516" width="8.42578125" style="3" customWidth="1"/>
    <col min="517" max="517" width="9.7109375" style="3" customWidth="1"/>
    <col min="518" max="518" width="9" style="3" customWidth="1"/>
    <col min="519" max="519" width="9.140625" style="3" customWidth="1"/>
    <col min="520" max="520" width="8.7109375" style="3" customWidth="1"/>
    <col min="521" max="521" width="9.140625" style="3" customWidth="1"/>
    <col min="522" max="522" width="9.42578125" style="3" customWidth="1"/>
    <col min="523" max="523" width="9" style="3" customWidth="1"/>
    <col min="524" max="524" width="10.7109375" style="3" customWidth="1"/>
    <col min="525" max="525" width="8.85546875" style="3" customWidth="1"/>
    <col min="526" max="526" width="9.5703125" style="3" customWidth="1"/>
    <col min="527" max="527" width="10.42578125" style="3" customWidth="1"/>
    <col min="528" max="528" width="4.85546875" style="3" customWidth="1"/>
    <col min="529" max="529" width="23.5703125" style="3" customWidth="1"/>
    <col min="530" max="768" width="9.140625" style="3"/>
    <col min="769" max="769" width="4" style="3" customWidth="1"/>
    <col min="770" max="770" width="42.140625" style="3" customWidth="1"/>
    <col min="771" max="771" width="9.85546875" style="3" customWidth="1"/>
    <col min="772" max="772" width="8.42578125" style="3" customWidth="1"/>
    <col min="773" max="773" width="9.7109375" style="3" customWidth="1"/>
    <col min="774" max="774" width="9" style="3" customWidth="1"/>
    <col min="775" max="775" width="9.140625" style="3" customWidth="1"/>
    <col min="776" max="776" width="8.7109375" style="3" customWidth="1"/>
    <col min="777" max="777" width="9.140625" style="3" customWidth="1"/>
    <col min="778" max="778" width="9.42578125" style="3" customWidth="1"/>
    <col min="779" max="779" width="9" style="3" customWidth="1"/>
    <col min="780" max="780" width="10.7109375" style="3" customWidth="1"/>
    <col min="781" max="781" width="8.85546875" style="3" customWidth="1"/>
    <col min="782" max="782" width="9.5703125" style="3" customWidth="1"/>
    <col min="783" max="783" width="10.42578125" style="3" customWidth="1"/>
    <col min="784" max="784" width="4.85546875" style="3" customWidth="1"/>
    <col min="785" max="785" width="23.5703125" style="3" customWidth="1"/>
    <col min="786" max="1024" width="9.140625" style="3"/>
    <col min="1025" max="1025" width="4" style="3" customWidth="1"/>
    <col min="1026" max="1026" width="42.140625" style="3" customWidth="1"/>
    <col min="1027" max="1027" width="9.85546875" style="3" customWidth="1"/>
    <col min="1028" max="1028" width="8.42578125" style="3" customWidth="1"/>
    <col min="1029" max="1029" width="9.7109375" style="3" customWidth="1"/>
    <col min="1030" max="1030" width="9" style="3" customWidth="1"/>
    <col min="1031" max="1031" width="9.140625" style="3" customWidth="1"/>
    <col min="1032" max="1032" width="8.7109375" style="3" customWidth="1"/>
    <col min="1033" max="1033" width="9.140625" style="3" customWidth="1"/>
    <col min="1034" max="1034" width="9.42578125" style="3" customWidth="1"/>
    <col min="1035" max="1035" width="9" style="3" customWidth="1"/>
    <col min="1036" max="1036" width="10.7109375" style="3" customWidth="1"/>
    <col min="1037" max="1037" width="8.85546875" style="3" customWidth="1"/>
    <col min="1038" max="1038" width="9.5703125" style="3" customWidth="1"/>
    <col min="1039" max="1039" width="10.42578125" style="3" customWidth="1"/>
    <col min="1040" max="1040" width="4.85546875" style="3" customWidth="1"/>
    <col min="1041" max="1041" width="23.5703125" style="3" customWidth="1"/>
    <col min="1042" max="1280" width="9.140625" style="3"/>
    <col min="1281" max="1281" width="4" style="3" customWidth="1"/>
    <col min="1282" max="1282" width="42.140625" style="3" customWidth="1"/>
    <col min="1283" max="1283" width="9.85546875" style="3" customWidth="1"/>
    <col min="1284" max="1284" width="8.42578125" style="3" customWidth="1"/>
    <col min="1285" max="1285" width="9.7109375" style="3" customWidth="1"/>
    <col min="1286" max="1286" width="9" style="3" customWidth="1"/>
    <col min="1287" max="1287" width="9.140625" style="3" customWidth="1"/>
    <col min="1288" max="1288" width="8.7109375" style="3" customWidth="1"/>
    <col min="1289" max="1289" width="9.140625" style="3" customWidth="1"/>
    <col min="1290" max="1290" width="9.42578125" style="3" customWidth="1"/>
    <col min="1291" max="1291" width="9" style="3" customWidth="1"/>
    <col min="1292" max="1292" width="10.7109375" style="3" customWidth="1"/>
    <col min="1293" max="1293" width="8.85546875" style="3" customWidth="1"/>
    <col min="1294" max="1294" width="9.5703125" style="3" customWidth="1"/>
    <col min="1295" max="1295" width="10.42578125" style="3" customWidth="1"/>
    <col min="1296" max="1296" width="4.85546875" style="3" customWidth="1"/>
    <col min="1297" max="1297" width="23.5703125" style="3" customWidth="1"/>
    <col min="1298" max="1536" width="9.140625" style="3"/>
    <col min="1537" max="1537" width="4" style="3" customWidth="1"/>
    <col min="1538" max="1538" width="42.140625" style="3" customWidth="1"/>
    <col min="1539" max="1539" width="9.85546875" style="3" customWidth="1"/>
    <col min="1540" max="1540" width="8.42578125" style="3" customWidth="1"/>
    <col min="1541" max="1541" width="9.7109375" style="3" customWidth="1"/>
    <col min="1542" max="1542" width="9" style="3" customWidth="1"/>
    <col min="1543" max="1543" width="9.140625" style="3" customWidth="1"/>
    <col min="1544" max="1544" width="8.7109375" style="3" customWidth="1"/>
    <col min="1545" max="1545" width="9.140625" style="3" customWidth="1"/>
    <col min="1546" max="1546" width="9.42578125" style="3" customWidth="1"/>
    <col min="1547" max="1547" width="9" style="3" customWidth="1"/>
    <col min="1548" max="1548" width="10.7109375" style="3" customWidth="1"/>
    <col min="1549" max="1549" width="8.85546875" style="3" customWidth="1"/>
    <col min="1550" max="1550" width="9.5703125" style="3" customWidth="1"/>
    <col min="1551" max="1551" width="10.42578125" style="3" customWidth="1"/>
    <col min="1552" max="1552" width="4.85546875" style="3" customWidth="1"/>
    <col min="1553" max="1553" width="23.5703125" style="3" customWidth="1"/>
    <col min="1554" max="1792" width="9.140625" style="3"/>
    <col min="1793" max="1793" width="4" style="3" customWidth="1"/>
    <col min="1794" max="1794" width="42.140625" style="3" customWidth="1"/>
    <col min="1795" max="1795" width="9.85546875" style="3" customWidth="1"/>
    <col min="1796" max="1796" width="8.42578125" style="3" customWidth="1"/>
    <col min="1797" max="1797" width="9.7109375" style="3" customWidth="1"/>
    <col min="1798" max="1798" width="9" style="3" customWidth="1"/>
    <col min="1799" max="1799" width="9.140625" style="3" customWidth="1"/>
    <col min="1800" max="1800" width="8.7109375" style="3" customWidth="1"/>
    <col min="1801" max="1801" width="9.140625" style="3" customWidth="1"/>
    <col min="1802" max="1802" width="9.42578125" style="3" customWidth="1"/>
    <col min="1803" max="1803" width="9" style="3" customWidth="1"/>
    <col min="1804" max="1804" width="10.7109375" style="3" customWidth="1"/>
    <col min="1805" max="1805" width="8.85546875" style="3" customWidth="1"/>
    <col min="1806" max="1806" width="9.5703125" style="3" customWidth="1"/>
    <col min="1807" max="1807" width="10.42578125" style="3" customWidth="1"/>
    <col min="1808" max="1808" width="4.85546875" style="3" customWidth="1"/>
    <col min="1809" max="1809" width="23.5703125" style="3" customWidth="1"/>
    <col min="1810" max="2048" width="9.140625" style="3"/>
    <col min="2049" max="2049" width="4" style="3" customWidth="1"/>
    <col min="2050" max="2050" width="42.140625" style="3" customWidth="1"/>
    <col min="2051" max="2051" width="9.85546875" style="3" customWidth="1"/>
    <col min="2052" max="2052" width="8.42578125" style="3" customWidth="1"/>
    <col min="2053" max="2053" width="9.7109375" style="3" customWidth="1"/>
    <col min="2054" max="2054" width="9" style="3" customWidth="1"/>
    <col min="2055" max="2055" width="9.140625" style="3" customWidth="1"/>
    <col min="2056" max="2056" width="8.7109375" style="3" customWidth="1"/>
    <col min="2057" max="2057" width="9.140625" style="3" customWidth="1"/>
    <col min="2058" max="2058" width="9.42578125" style="3" customWidth="1"/>
    <col min="2059" max="2059" width="9" style="3" customWidth="1"/>
    <col min="2060" max="2060" width="10.7109375" style="3" customWidth="1"/>
    <col min="2061" max="2061" width="8.85546875" style="3" customWidth="1"/>
    <col min="2062" max="2062" width="9.5703125" style="3" customWidth="1"/>
    <col min="2063" max="2063" width="10.42578125" style="3" customWidth="1"/>
    <col min="2064" max="2064" width="4.85546875" style="3" customWidth="1"/>
    <col min="2065" max="2065" width="23.5703125" style="3" customWidth="1"/>
    <col min="2066" max="2304" width="9.140625" style="3"/>
    <col min="2305" max="2305" width="4" style="3" customWidth="1"/>
    <col min="2306" max="2306" width="42.140625" style="3" customWidth="1"/>
    <col min="2307" max="2307" width="9.85546875" style="3" customWidth="1"/>
    <col min="2308" max="2308" width="8.42578125" style="3" customWidth="1"/>
    <col min="2309" max="2309" width="9.7109375" style="3" customWidth="1"/>
    <col min="2310" max="2310" width="9" style="3" customWidth="1"/>
    <col min="2311" max="2311" width="9.140625" style="3" customWidth="1"/>
    <col min="2312" max="2312" width="8.7109375" style="3" customWidth="1"/>
    <col min="2313" max="2313" width="9.140625" style="3" customWidth="1"/>
    <col min="2314" max="2314" width="9.42578125" style="3" customWidth="1"/>
    <col min="2315" max="2315" width="9" style="3" customWidth="1"/>
    <col min="2316" max="2316" width="10.7109375" style="3" customWidth="1"/>
    <col min="2317" max="2317" width="8.85546875" style="3" customWidth="1"/>
    <col min="2318" max="2318" width="9.5703125" style="3" customWidth="1"/>
    <col min="2319" max="2319" width="10.42578125" style="3" customWidth="1"/>
    <col min="2320" max="2320" width="4.85546875" style="3" customWidth="1"/>
    <col min="2321" max="2321" width="23.5703125" style="3" customWidth="1"/>
    <col min="2322" max="2560" width="9.140625" style="3"/>
    <col min="2561" max="2561" width="4" style="3" customWidth="1"/>
    <col min="2562" max="2562" width="42.140625" style="3" customWidth="1"/>
    <col min="2563" max="2563" width="9.85546875" style="3" customWidth="1"/>
    <col min="2564" max="2564" width="8.42578125" style="3" customWidth="1"/>
    <col min="2565" max="2565" width="9.7109375" style="3" customWidth="1"/>
    <col min="2566" max="2566" width="9" style="3" customWidth="1"/>
    <col min="2567" max="2567" width="9.140625" style="3" customWidth="1"/>
    <col min="2568" max="2568" width="8.7109375" style="3" customWidth="1"/>
    <col min="2569" max="2569" width="9.140625" style="3" customWidth="1"/>
    <col min="2570" max="2570" width="9.42578125" style="3" customWidth="1"/>
    <col min="2571" max="2571" width="9" style="3" customWidth="1"/>
    <col min="2572" max="2572" width="10.7109375" style="3" customWidth="1"/>
    <col min="2573" max="2573" width="8.85546875" style="3" customWidth="1"/>
    <col min="2574" max="2574" width="9.5703125" style="3" customWidth="1"/>
    <col min="2575" max="2575" width="10.42578125" style="3" customWidth="1"/>
    <col min="2576" max="2576" width="4.85546875" style="3" customWidth="1"/>
    <col min="2577" max="2577" width="23.5703125" style="3" customWidth="1"/>
    <col min="2578" max="2816" width="9.140625" style="3"/>
    <col min="2817" max="2817" width="4" style="3" customWidth="1"/>
    <col min="2818" max="2818" width="42.140625" style="3" customWidth="1"/>
    <col min="2819" max="2819" width="9.85546875" style="3" customWidth="1"/>
    <col min="2820" max="2820" width="8.42578125" style="3" customWidth="1"/>
    <col min="2821" max="2821" width="9.7109375" style="3" customWidth="1"/>
    <col min="2822" max="2822" width="9" style="3" customWidth="1"/>
    <col min="2823" max="2823" width="9.140625" style="3" customWidth="1"/>
    <col min="2824" max="2824" width="8.7109375" style="3" customWidth="1"/>
    <col min="2825" max="2825" width="9.140625" style="3" customWidth="1"/>
    <col min="2826" max="2826" width="9.42578125" style="3" customWidth="1"/>
    <col min="2827" max="2827" width="9" style="3" customWidth="1"/>
    <col min="2828" max="2828" width="10.7109375" style="3" customWidth="1"/>
    <col min="2829" max="2829" width="8.85546875" style="3" customWidth="1"/>
    <col min="2830" max="2830" width="9.5703125" style="3" customWidth="1"/>
    <col min="2831" max="2831" width="10.42578125" style="3" customWidth="1"/>
    <col min="2832" max="2832" width="4.85546875" style="3" customWidth="1"/>
    <col min="2833" max="2833" width="23.5703125" style="3" customWidth="1"/>
    <col min="2834" max="3072" width="9.140625" style="3"/>
    <col min="3073" max="3073" width="4" style="3" customWidth="1"/>
    <col min="3074" max="3074" width="42.140625" style="3" customWidth="1"/>
    <col min="3075" max="3075" width="9.85546875" style="3" customWidth="1"/>
    <col min="3076" max="3076" width="8.42578125" style="3" customWidth="1"/>
    <col min="3077" max="3077" width="9.7109375" style="3" customWidth="1"/>
    <col min="3078" max="3078" width="9" style="3" customWidth="1"/>
    <col min="3079" max="3079" width="9.140625" style="3" customWidth="1"/>
    <col min="3080" max="3080" width="8.7109375" style="3" customWidth="1"/>
    <col min="3081" max="3081" width="9.140625" style="3" customWidth="1"/>
    <col min="3082" max="3082" width="9.42578125" style="3" customWidth="1"/>
    <col min="3083" max="3083" width="9" style="3" customWidth="1"/>
    <col min="3084" max="3084" width="10.7109375" style="3" customWidth="1"/>
    <col min="3085" max="3085" width="8.85546875" style="3" customWidth="1"/>
    <col min="3086" max="3086" width="9.5703125" style="3" customWidth="1"/>
    <col min="3087" max="3087" width="10.42578125" style="3" customWidth="1"/>
    <col min="3088" max="3088" width="4.85546875" style="3" customWidth="1"/>
    <col min="3089" max="3089" width="23.5703125" style="3" customWidth="1"/>
    <col min="3090" max="3328" width="9.140625" style="3"/>
    <col min="3329" max="3329" width="4" style="3" customWidth="1"/>
    <col min="3330" max="3330" width="42.140625" style="3" customWidth="1"/>
    <col min="3331" max="3331" width="9.85546875" style="3" customWidth="1"/>
    <col min="3332" max="3332" width="8.42578125" style="3" customWidth="1"/>
    <col min="3333" max="3333" width="9.7109375" style="3" customWidth="1"/>
    <col min="3334" max="3334" width="9" style="3" customWidth="1"/>
    <col min="3335" max="3335" width="9.140625" style="3" customWidth="1"/>
    <col min="3336" max="3336" width="8.7109375" style="3" customWidth="1"/>
    <col min="3337" max="3337" width="9.140625" style="3" customWidth="1"/>
    <col min="3338" max="3338" width="9.42578125" style="3" customWidth="1"/>
    <col min="3339" max="3339" width="9" style="3" customWidth="1"/>
    <col min="3340" max="3340" width="10.7109375" style="3" customWidth="1"/>
    <col min="3341" max="3341" width="8.85546875" style="3" customWidth="1"/>
    <col min="3342" max="3342" width="9.5703125" style="3" customWidth="1"/>
    <col min="3343" max="3343" width="10.42578125" style="3" customWidth="1"/>
    <col min="3344" max="3344" width="4.85546875" style="3" customWidth="1"/>
    <col min="3345" max="3345" width="23.5703125" style="3" customWidth="1"/>
    <col min="3346" max="3584" width="9.140625" style="3"/>
    <col min="3585" max="3585" width="4" style="3" customWidth="1"/>
    <col min="3586" max="3586" width="42.140625" style="3" customWidth="1"/>
    <col min="3587" max="3587" width="9.85546875" style="3" customWidth="1"/>
    <col min="3588" max="3588" width="8.42578125" style="3" customWidth="1"/>
    <col min="3589" max="3589" width="9.7109375" style="3" customWidth="1"/>
    <col min="3590" max="3590" width="9" style="3" customWidth="1"/>
    <col min="3591" max="3591" width="9.140625" style="3" customWidth="1"/>
    <col min="3592" max="3592" width="8.7109375" style="3" customWidth="1"/>
    <col min="3593" max="3593" width="9.140625" style="3" customWidth="1"/>
    <col min="3594" max="3594" width="9.42578125" style="3" customWidth="1"/>
    <col min="3595" max="3595" width="9" style="3" customWidth="1"/>
    <col min="3596" max="3596" width="10.7109375" style="3" customWidth="1"/>
    <col min="3597" max="3597" width="8.85546875" style="3" customWidth="1"/>
    <col min="3598" max="3598" width="9.5703125" style="3" customWidth="1"/>
    <col min="3599" max="3599" width="10.42578125" style="3" customWidth="1"/>
    <col min="3600" max="3600" width="4.85546875" style="3" customWidth="1"/>
    <col min="3601" max="3601" width="23.5703125" style="3" customWidth="1"/>
    <col min="3602" max="3840" width="9.140625" style="3"/>
    <col min="3841" max="3841" width="4" style="3" customWidth="1"/>
    <col min="3842" max="3842" width="42.140625" style="3" customWidth="1"/>
    <col min="3843" max="3843" width="9.85546875" style="3" customWidth="1"/>
    <col min="3844" max="3844" width="8.42578125" style="3" customWidth="1"/>
    <col min="3845" max="3845" width="9.7109375" style="3" customWidth="1"/>
    <col min="3846" max="3846" width="9" style="3" customWidth="1"/>
    <col min="3847" max="3847" width="9.140625" style="3" customWidth="1"/>
    <col min="3848" max="3848" width="8.7109375" style="3" customWidth="1"/>
    <col min="3849" max="3849" width="9.140625" style="3" customWidth="1"/>
    <col min="3850" max="3850" width="9.42578125" style="3" customWidth="1"/>
    <col min="3851" max="3851" width="9" style="3" customWidth="1"/>
    <col min="3852" max="3852" width="10.7109375" style="3" customWidth="1"/>
    <col min="3853" max="3853" width="8.85546875" style="3" customWidth="1"/>
    <col min="3854" max="3854" width="9.5703125" style="3" customWidth="1"/>
    <col min="3855" max="3855" width="10.42578125" style="3" customWidth="1"/>
    <col min="3856" max="3856" width="4.85546875" style="3" customWidth="1"/>
    <col min="3857" max="3857" width="23.5703125" style="3" customWidth="1"/>
    <col min="3858" max="4096" width="9.140625" style="3"/>
    <col min="4097" max="4097" width="4" style="3" customWidth="1"/>
    <col min="4098" max="4098" width="42.140625" style="3" customWidth="1"/>
    <col min="4099" max="4099" width="9.85546875" style="3" customWidth="1"/>
    <col min="4100" max="4100" width="8.42578125" style="3" customWidth="1"/>
    <col min="4101" max="4101" width="9.7109375" style="3" customWidth="1"/>
    <col min="4102" max="4102" width="9" style="3" customWidth="1"/>
    <col min="4103" max="4103" width="9.140625" style="3" customWidth="1"/>
    <col min="4104" max="4104" width="8.7109375" style="3" customWidth="1"/>
    <col min="4105" max="4105" width="9.140625" style="3" customWidth="1"/>
    <col min="4106" max="4106" width="9.42578125" style="3" customWidth="1"/>
    <col min="4107" max="4107" width="9" style="3" customWidth="1"/>
    <col min="4108" max="4108" width="10.7109375" style="3" customWidth="1"/>
    <col min="4109" max="4109" width="8.85546875" style="3" customWidth="1"/>
    <col min="4110" max="4110" width="9.5703125" style="3" customWidth="1"/>
    <col min="4111" max="4111" width="10.42578125" style="3" customWidth="1"/>
    <col min="4112" max="4112" width="4.85546875" style="3" customWidth="1"/>
    <col min="4113" max="4113" width="23.5703125" style="3" customWidth="1"/>
    <col min="4114" max="4352" width="9.140625" style="3"/>
    <col min="4353" max="4353" width="4" style="3" customWidth="1"/>
    <col min="4354" max="4354" width="42.140625" style="3" customWidth="1"/>
    <col min="4355" max="4355" width="9.85546875" style="3" customWidth="1"/>
    <col min="4356" max="4356" width="8.42578125" style="3" customWidth="1"/>
    <col min="4357" max="4357" width="9.7109375" style="3" customWidth="1"/>
    <col min="4358" max="4358" width="9" style="3" customWidth="1"/>
    <col min="4359" max="4359" width="9.140625" style="3" customWidth="1"/>
    <col min="4360" max="4360" width="8.7109375" style="3" customWidth="1"/>
    <col min="4361" max="4361" width="9.140625" style="3" customWidth="1"/>
    <col min="4362" max="4362" width="9.42578125" style="3" customWidth="1"/>
    <col min="4363" max="4363" width="9" style="3" customWidth="1"/>
    <col min="4364" max="4364" width="10.7109375" style="3" customWidth="1"/>
    <col min="4365" max="4365" width="8.85546875" style="3" customWidth="1"/>
    <col min="4366" max="4366" width="9.5703125" style="3" customWidth="1"/>
    <col min="4367" max="4367" width="10.42578125" style="3" customWidth="1"/>
    <col min="4368" max="4368" width="4.85546875" style="3" customWidth="1"/>
    <col min="4369" max="4369" width="23.5703125" style="3" customWidth="1"/>
    <col min="4370" max="4608" width="9.140625" style="3"/>
    <col min="4609" max="4609" width="4" style="3" customWidth="1"/>
    <col min="4610" max="4610" width="42.140625" style="3" customWidth="1"/>
    <col min="4611" max="4611" width="9.85546875" style="3" customWidth="1"/>
    <col min="4612" max="4612" width="8.42578125" style="3" customWidth="1"/>
    <col min="4613" max="4613" width="9.7109375" style="3" customWidth="1"/>
    <col min="4614" max="4614" width="9" style="3" customWidth="1"/>
    <col min="4615" max="4615" width="9.140625" style="3" customWidth="1"/>
    <col min="4616" max="4616" width="8.7109375" style="3" customWidth="1"/>
    <col min="4617" max="4617" width="9.140625" style="3" customWidth="1"/>
    <col min="4618" max="4618" width="9.42578125" style="3" customWidth="1"/>
    <col min="4619" max="4619" width="9" style="3" customWidth="1"/>
    <col min="4620" max="4620" width="10.7109375" style="3" customWidth="1"/>
    <col min="4621" max="4621" width="8.85546875" style="3" customWidth="1"/>
    <col min="4622" max="4622" width="9.5703125" style="3" customWidth="1"/>
    <col min="4623" max="4623" width="10.42578125" style="3" customWidth="1"/>
    <col min="4624" max="4624" width="4.85546875" style="3" customWidth="1"/>
    <col min="4625" max="4625" width="23.5703125" style="3" customWidth="1"/>
    <col min="4626" max="4864" width="9.140625" style="3"/>
    <col min="4865" max="4865" width="4" style="3" customWidth="1"/>
    <col min="4866" max="4866" width="42.140625" style="3" customWidth="1"/>
    <col min="4867" max="4867" width="9.85546875" style="3" customWidth="1"/>
    <col min="4868" max="4868" width="8.42578125" style="3" customWidth="1"/>
    <col min="4869" max="4869" width="9.7109375" style="3" customWidth="1"/>
    <col min="4870" max="4870" width="9" style="3" customWidth="1"/>
    <col min="4871" max="4871" width="9.140625" style="3" customWidth="1"/>
    <col min="4872" max="4872" width="8.7109375" style="3" customWidth="1"/>
    <col min="4873" max="4873" width="9.140625" style="3" customWidth="1"/>
    <col min="4874" max="4874" width="9.42578125" style="3" customWidth="1"/>
    <col min="4875" max="4875" width="9" style="3" customWidth="1"/>
    <col min="4876" max="4876" width="10.7109375" style="3" customWidth="1"/>
    <col min="4877" max="4877" width="8.85546875" style="3" customWidth="1"/>
    <col min="4878" max="4878" width="9.5703125" style="3" customWidth="1"/>
    <col min="4879" max="4879" width="10.42578125" style="3" customWidth="1"/>
    <col min="4880" max="4880" width="4.85546875" style="3" customWidth="1"/>
    <col min="4881" max="4881" width="23.5703125" style="3" customWidth="1"/>
    <col min="4882" max="5120" width="9.140625" style="3"/>
    <col min="5121" max="5121" width="4" style="3" customWidth="1"/>
    <col min="5122" max="5122" width="42.140625" style="3" customWidth="1"/>
    <col min="5123" max="5123" width="9.85546875" style="3" customWidth="1"/>
    <col min="5124" max="5124" width="8.42578125" style="3" customWidth="1"/>
    <col min="5125" max="5125" width="9.7109375" style="3" customWidth="1"/>
    <col min="5126" max="5126" width="9" style="3" customWidth="1"/>
    <col min="5127" max="5127" width="9.140625" style="3" customWidth="1"/>
    <col min="5128" max="5128" width="8.7109375" style="3" customWidth="1"/>
    <col min="5129" max="5129" width="9.140625" style="3" customWidth="1"/>
    <col min="5130" max="5130" width="9.42578125" style="3" customWidth="1"/>
    <col min="5131" max="5131" width="9" style="3" customWidth="1"/>
    <col min="5132" max="5132" width="10.7109375" style="3" customWidth="1"/>
    <col min="5133" max="5133" width="8.85546875" style="3" customWidth="1"/>
    <col min="5134" max="5134" width="9.5703125" style="3" customWidth="1"/>
    <col min="5135" max="5135" width="10.42578125" style="3" customWidth="1"/>
    <col min="5136" max="5136" width="4.85546875" style="3" customWidth="1"/>
    <col min="5137" max="5137" width="23.5703125" style="3" customWidth="1"/>
    <col min="5138" max="5376" width="9.140625" style="3"/>
    <col min="5377" max="5377" width="4" style="3" customWidth="1"/>
    <col min="5378" max="5378" width="42.140625" style="3" customWidth="1"/>
    <col min="5379" max="5379" width="9.85546875" style="3" customWidth="1"/>
    <col min="5380" max="5380" width="8.42578125" style="3" customWidth="1"/>
    <col min="5381" max="5381" width="9.7109375" style="3" customWidth="1"/>
    <col min="5382" max="5382" width="9" style="3" customWidth="1"/>
    <col min="5383" max="5383" width="9.140625" style="3" customWidth="1"/>
    <col min="5384" max="5384" width="8.7109375" style="3" customWidth="1"/>
    <col min="5385" max="5385" width="9.140625" style="3" customWidth="1"/>
    <col min="5386" max="5386" width="9.42578125" style="3" customWidth="1"/>
    <col min="5387" max="5387" width="9" style="3" customWidth="1"/>
    <col min="5388" max="5388" width="10.7109375" style="3" customWidth="1"/>
    <col min="5389" max="5389" width="8.85546875" style="3" customWidth="1"/>
    <col min="5390" max="5390" width="9.5703125" style="3" customWidth="1"/>
    <col min="5391" max="5391" width="10.42578125" style="3" customWidth="1"/>
    <col min="5392" max="5392" width="4.85546875" style="3" customWidth="1"/>
    <col min="5393" max="5393" width="23.5703125" style="3" customWidth="1"/>
    <col min="5394" max="5632" width="9.140625" style="3"/>
    <col min="5633" max="5633" width="4" style="3" customWidth="1"/>
    <col min="5634" max="5634" width="42.140625" style="3" customWidth="1"/>
    <col min="5635" max="5635" width="9.85546875" style="3" customWidth="1"/>
    <col min="5636" max="5636" width="8.42578125" style="3" customWidth="1"/>
    <col min="5637" max="5637" width="9.7109375" style="3" customWidth="1"/>
    <col min="5638" max="5638" width="9" style="3" customWidth="1"/>
    <col min="5639" max="5639" width="9.140625" style="3" customWidth="1"/>
    <col min="5640" max="5640" width="8.7109375" style="3" customWidth="1"/>
    <col min="5641" max="5641" width="9.140625" style="3" customWidth="1"/>
    <col min="5642" max="5642" width="9.42578125" style="3" customWidth="1"/>
    <col min="5643" max="5643" width="9" style="3" customWidth="1"/>
    <col min="5644" max="5644" width="10.7109375" style="3" customWidth="1"/>
    <col min="5645" max="5645" width="8.85546875" style="3" customWidth="1"/>
    <col min="5646" max="5646" width="9.5703125" style="3" customWidth="1"/>
    <col min="5647" max="5647" width="10.42578125" style="3" customWidth="1"/>
    <col min="5648" max="5648" width="4.85546875" style="3" customWidth="1"/>
    <col min="5649" max="5649" width="23.5703125" style="3" customWidth="1"/>
    <col min="5650" max="5888" width="9.140625" style="3"/>
    <col min="5889" max="5889" width="4" style="3" customWidth="1"/>
    <col min="5890" max="5890" width="42.140625" style="3" customWidth="1"/>
    <col min="5891" max="5891" width="9.85546875" style="3" customWidth="1"/>
    <col min="5892" max="5892" width="8.42578125" style="3" customWidth="1"/>
    <col min="5893" max="5893" width="9.7109375" style="3" customWidth="1"/>
    <col min="5894" max="5894" width="9" style="3" customWidth="1"/>
    <col min="5895" max="5895" width="9.140625" style="3" customWidth="1"/>
    <col min="5896" max="5896" width="8.7109375" style="3" customWidth="1"/>
    <col min="5897" max="5897" width="9.140625" style="3" customWidth="1"/>
    <col min="5898" max="5898" width="9.42578125" style="3" customWidth="1"/>
    <col min="5899" max="5899" width="9" style="3" customWidth="1"/>
    <col min="5900" max="5900" width="10.7109375" style="3" customWidth="1"/>
    <col min="5901" max="5901" width="8.85546875" style="3" customWidth="1"/>
    <col min="5902" max="5902" width="9.5703125" style="3" customWidth="1"/>
    <col min="5903" max="5903" width="10.42578125" style="3" customWidth="1"/>
    <col min="5904" max="5904" width="4.85546875" style="3" customWidth="1"/>
    <col min="5905" max="5905" width="23.5703125" style="3" customWidth="1"/>
    <col min="5906" max="6144" width="9.140625" style="3"/>
    <col min="6145" max="6145" width="4" style="3" customWidth="1"/>
    <col min="6146" max="6146" width="42.140625" style="3" customWidth="1"/>
    <col min="6147" max="6147" width="9.85546875" style="3" customWidth="1"/>
    <col min="6148" max="6148" width="8.42578125" style="3" customWidth="1"/>
    <col min="6149" max="6149" width="9.7109375" style="3" customWidth="1"/>
    <col min="6150" max="6150" width="9" style="3" customWidth="1"/>
    <col min="6151" max="6151" width="9.140625" style="3" customWidth="1"/>
    <col min="6152" max="6152" width="8.7109375" style="3" customWidth="1"/>
    <col min="6153" max="6153" width="9.140625" style="3" customWidth="1"/>
    <col min="6154" max="6154" width="9.42578125" style="3" customWidth="1"/>
    <col min="6155" max="6155" width="9" style="3" customWidth="1"/>
    <col min="6156" max="6156" width="10.7109375" style="3" customWidth="1"/>
    <col min="6157" max="6157" width="8.85546875" style="3" customWidth="1"/>
    <col min="6158" max="6158" width="9.5703125" style="3" customWidth="1"/>
    <col min="6159" max="6159" width="10.42578125" style="3" customWidth="1"/>
    <col min="6160" max="6160" width="4.85546875" style="3" customWidth="1"/>
    <col min="6161" max="6161" width="23.5703125" style="3" customWidth="1"/>
    <col min="6162" max="6400" width="9.140625" style="3"/>
    <col min="6401" max="6401" width="4" style="3" customWidth="1"/>
    <col min="6402" max="6402" width="42.140625" style="3" customWidth="1"/>
    <col min="6403" max="6403" width="9.85546875" style="3" customWidth="1"/>
    <col min="6404" max="6404" width="8.42578125" style="3" customWidth="1"/>
    <col min="6405" max="6405" width="9.7109375" style="3" customWidth="1"/>
    <col min="6406" max="6406" width="9" style="3" customWidth="1"/>
    <col min="6407" max="6407" width="9.140625" style="3" customWidth="1"/>
    <col min="6408" max="6408" width="8.7109375" style="3" customWidth="1"/>
    <col min="6409" max="6409" width="9.140625" style="3" customWidth="1"/>
    <col min="6410" max="6410" width="9.42578125" style="3" customWidth="1"/>
    <col min="6411" max="6411" width="9" style="3" customWidth="1"/>
    <col min="6412" max="6412" width="10.7109375" style="3" customWidth="1"/>
    <col min="6413" max="6413" width="8.85546875" style="3" customWidth="1"/>
    <col min="6414" max="6414" width="9.5703125" style="3" customWidth="1"/>
    <col min="6415" max="6415" width="10.42578125" style="3" customWidth="1"/>
    <col min="6416" max="6416" width="4.85546875" style="3" customWidth="1"/>
    <col min="6417" max="6417" width="23.5703125" style="3" customWidth="1"/>
    <col min="6418" max="6656" width="9.140625" style="3"/>
    <col min="6657" max="6657" width="4" style="3" customWidth="1"/>
    <col min="6658" max="6658" width="42.140625" style="3" customWidth="1"/>
    <col min="6659" max="6659" width="9.85546875" style="3" customWidth="1"/>
    <col min="6660" max="6660" width="8.42578125" style="3" customWidth="1"/>
    <col min="6661" max="6661" width="9.7109375" style="3" customWidth="1"/>
    <col min="6662" max="6662" width="9" style="3" customWidth="1"/>
    <col min="6663" max="6663" width="9.140625" style="3" customWidth="1"/>
    <col min="6664" max="6664" width="8.7109375" style="3" customWidth="1"/>
    <col min="6665" max="6665" width="9.140625" style="3" customWidth="1"/>
    <col min="6666" max="6666" width="9.42578125" style="3" customWidth="1"/>
    <col min="6667" max="6667" width="9" style="3" customWidth="1"/>
    <col min="6668" max="6668" width="10.7109375" style="3" customWidth="1"/>
    <col min="6669" max="6669" width="8.85546875" style="3" customWidth="1"/>
    <col min="6670" max="6670" width="9.5703125" style="3" customWidth="1"/>
    <col min="6671" max="6671" width="10.42578125" style="3" customWidth="1"/>
    <col min="6672" max="6672" width="4.85546875" style="3" customWidth="1"/>
    <col min="6673" max="6673" width="23.5703125" style="3" customWidth="1"/>
    <col min="6674" max="6912" width="9.140625" style="3"/>
    <col min="6913" max="6913" width="4" style="3" customWidth="1"/>
    <col min="6914" max="6914" width="42.140625" style="3" customWidth="1"/>
    <col min="6915" max="6915" width="9.85546875" style="3" customWidth="1"/>
    <col min="6916" max="6916" width="8.42578125" style="3" customWidth="1"/>
    <col min="6917" max="6917" width="9.7109375" style="3" customWidth="1"/>
    <col min="6918" max="6918" width="9" style="3" customWidth="1"/>
    <col min="6919" max="6919" width="9.140625" style="3" customWidth="1"/>
    <col min="6920" max="6920" width="8.7109375" style="3" customWidth="1"/>
    <col min="6921" max="6921" width="9.140625" style="3" customWidth="1"/>
    <col min="6922" max="6922" width="9.42578125" style="3" customWidth="1"/>
    <col min="6923" max="6923" width="9" style="3" customWidth="1"/>
    <col min="6924" max="6924" width="10.7109375" style="3" customWidth="1"/>
    <col min="6925" max="6925" width="8.85546875" style="3" customWidth="1"/>
    <col min="6926" max="6926" width="9.5703125" style="3" customWidth="1"/>
    <col min="6927" max="6927" width="10.42578125" style="3" customWidth="1"/>
    <col min="6928" max="6928" width="4.85546875" style="3" customWidth="1"/>
    <col min="6929" max="6929" width="23.5703125" style="3" customWidth="1"/>
    <col min="6930" max="7168" width="9.140625" style="3"/>
    <col min="7169" max="7169" width="4" style="3" customWidth="1"/>
    <col min="7170" max="7170" width="42.140625" style="3" customWidth="1"/>
    <col min="7171" max="7171" width="9.85546875" style="3" customWidth="1"/>
    <col min="7172" max="7172" width="8.42578125" style="3" customWidth="1"/>
    <col min="7173" max="7173" width="9.7109375" style="3" customWidth="1"/>
    <col min="7174" max="7174" width="9" style="3" customWidth="1"/>
    <col min="7175" max="7175" width="9.140625" style="3" customWidth="1"/>
    <col min="7176" max="7176" width="8.7109375" style="3" customWidth="1"/>
    <col min="7177" max="7177" width="9.140625" style="3" customWidth="1"/>
    <col min="7178" max="7178" width="9.42578125" style="3" customWidth="1"/>
    <col min="7179" max="7179" width="9" style="3" customWidth="1"/>
    <col min="7180" max="7180" width="10.7109375" style="3" customWidth="1"/>
    <col min="7181" max="7181" width="8.85546875" style="3" customWidth="1"/>
    <col min="7182" max="7182" width="9.5703125" style="3" customWidth="1"/>
    <col min="7183" max="7183" width="10.42578125" style="3" customWidth="1"/>
    <col min="7184" max="7184" width="4.85546875" style="3" customWidth="1"/>
    <col min="7185" max="7185" width="23.5703125" style="3" customWidth="1"/>
    <col min="7186" max="7424" width="9.140625" style="3"/>
    <col min="7425" max="7425" width="4" style="3" customWidth="1"/>
    <col min="7426" max="7426" width="42.140625" style="3" customWidth="1"/>
    <col min="7427" max="7427" width="9.85546875" style="3" customWidth="1"/>
    <col min="7428" max="7428" width="8.42578125" style="3" customWidth="1"/>
    <col min="7429" max="7429" width="9.7109375" style="3" customWidth="1"/>
    <col min="7430" max="7430" width="9" style="3" customWidth="1"/>
    <col min="7431" max="7431" width="9.140625" style="3" customWidth="1"/>
    <col min="7432" max="7432" width="8.7109375" style="3" customWidth="1"/>
    <col min="7433" max="7433" width="9.140625" style="3" customWidth="1"/>
    <col min="7434" max="7434" width="9.42578125" style="3" customWidth="1"/>
    <col min="7435" max="7435" width="9" style="3" customWidth="1"/>
    <col min="7436" max="7436" width="10.7109375" style="3" customWidth="1"/>
    <col min="7437" max="7437" width="8.85546875" style="3" customWidth="1"/>
    <col min="7438" max="7438" width="9.5703125" style="3" customWidth="1"/>
    <col min="7439" max="7439" width="10.42578125" style="3" customWidth="1"/>
    <col min="7440" max="7440" width="4.85546875" style="3" customWidth="1"/>
    <col min="7441" max="7441" width="23.5703125" style="3" customWidth="1"/>
    <col min="7442" max="7680" width="9.140625" style="3"/>
    <col min="7681" max="7681" width="4" style="3" customWidth="1"/>
    <col min="7682" max="7682" width="42.140625" style="3" customWidth="1"/>
    <col min="7683" max="7683" width="9.85546875" style="3" customWidth="1"/>
    <col min="7684" max="7684" width="8.42578125" style="3" customWidth="1"/>
    <col min="7685" max="7685" width="9.7109375" style="3" customWidth="1"/>
    <col min="7686" max="7686" width="9" style="3" customWidth="1"/>
    <col min="7687" max="7687" width="9.140625" style="3" customWidth="1"/>
    <col min="7688" max="7688" width="8.7109375" style="3" customWidth="1"/>
    <col min="7689" max="7689" width="9.140625" style="3" customWidth="1"/>
    <col min="7690" max="7690" width="9.42578125" style="3" customWidth="1"/>
    <col min="7691" max="7691" width="9" style="3" customWidth="1"/>
    <col min="7692" max="7692" width="10.7109375" style="3" customWidth="1"/>
    <col min="7693" max="7693" width="8.85546875" style="3" customWidth="1"/>
    <col min="7694" max="7694" width="9.5703125" style="3" customWidth="1"/>
    <col min="7695" max="7695" width="10.42578125" style="3" customWidth="1"/>
    <col min="7696" max="7696" width="4.85546875" style="3" customWidth="1"/>
    <col min="7697" max="7697" width="23.5703125" style="3" customWidth="1"/>
    <col min="7698" max="7936" width="9.140625" style="3"/>
    <col min="7937" max="7937" width="4" style="3" customWidth="1"/>
    <col min="7938" max="7938" width="42.140625" style="3" customWidth="1"/>
    <col min="7939" max="7939" width="9.85546875" style="3" customWidth="1"/>
    <col min="7940" max="7940" width="8.42578125" style="3" customWidth="1"/>
    <col min="7941" max="7941" width="9.7109375" style="3" customWidth="1"/>
    <col min="7942" max="7942" width="9" style="3" customWidth="1"/>
    <col min="7943" max="7943" width="9.140625" style="3" customWidth="1"/>
    <col min="7944" max="7944" width="8.7109375" style="3" customWidth="1"/>
    <col min="7945" max="7945" width="9.140625" style="3" customWidth="1"/>
    <col min="7946" max="7946" width="9.42578125" style="3" customWidth="1"/>
    <col min="7947" max="7947" width="9" style="3" customWidth="1"/>
    <col min="7948" max="7948" width="10.7109375" style="3" customWidth="1"/>
    <col min="7949" max="7949" width="8.85546875" style="3" customWidth="1"/>
    <col min="7950" max="7950" width="9.5703125" style="3" customWidth="1"/>
    <col min="7951" max="7951" width="10.42578125" style="3" customWidth="1"/>
    <col min="7952" max="7952" width="4.85546875" style="3" customWidth="1"/>
    <col min="7953" max="7953" width="23.5703125" style="3" customWidth="1"/>
    <col min="7954" max="8192" width="9.140625" style="3"/>
    <col min="8193" max="8193" width="4" style="3" customWidth="1"/>
    <col min="8194" max="8194" width="42.140625" style="3" customWidth="1"/>
    <col min="8195" max="8195" width="9.85546875" style="3" customWidth="1"/>
    <col min="8196" max="8196" width="8.42578125" style="3" customWidth="1"/>
    <col min="8197" max="8197" width="9.7109375" style="3" customWidth="1"/>
    <col min="8198" max="8198" width="9" style="3" customWidth="1"/>
    <col min="8199" max="8199" width="9.140625" style="3" customWidth="1"/>
    <col min="8200" max="8200" width="8.7109375" style="3" customWidth="1"/>
    <col min="8201" max="8201" width="9.140625" style="3" customWidth="1"/>
    <col min="8202" max="8202" width="9.42578125" style="3" customWidth="1"/>
    <col min="8203" max="8203" width="9" style="3" customWidth="1"/>
    <col min="8204" max="8204" width="10.7109375" style="3" customWidth="1"/>
    <col min="8205" max="8205" width="8.85546875" style="3" customWidth="1"/>
    <col min="8206" max="8206" width="9.5703125" style="3" customWidth="1"/>
    <col min="8207" max="8207" width="10.42578125" style="3" customWidth="1"/>
    <col min="8208" max="8208" width="4.85546875" style="3" customWidth="1"/>
    <col min="8209" max="8209" width="23.5703125" style="3" customWidth="1"/>
    <col min="8210" max="8448" width="9.140625" style="3"/>
    <col min="8449" max="8449" width="4" style="3" customWidth="1"/>
    <col min="8450" max="8450" width="42.140625" style="3" customWidth="1"/>
    <col min="8451" max="8451" width="9.85546875" style="3" customWidth="1"/>
    <col min="8452" max="8452" width="8.42578125" style="3" customWidth="1"/>
    <col min="8453" max="8453" width="9.7109375" style="3" customWidth="1"/>
    <col min="8454" max="8454" width="9" style="3" customWidth="1"/>
    <col min="8455" max="8455" width="9.140625" style="3" customWidth="1"/>
    <col min="8456" max="8456" width="8.7109375" style="3" customWidth="1"/>
    <col min="8457" max="8457" width="9.140625" style="3" customWidth="1"/>
    <col min="8458" max="8458" width="9.42578125" style="3" customWidth="1"/>
    <col min="8459" max="8459" width="9" style="3" customWidth="1"/>
    <col min="8460" max="8460" width="10.7109375" style="3" customWidth="1"/>
    <col min="8461" max="8461" width="8.85546875" style="3" customWidth="1"/>
    <col min="8462" max="8462" width="9.5703125" style="3" customWidth="1"/>
    <col min="8463" max="8463" width="10.42578125" style="3" customWidth="1"/>
    <col min="8464" max="8464" width="4.85546875" style="3" customWidth="1"/>
    <col min="8465" max="8465" width="23.5703125" style="3" customWidth="1"/>
    <col min="8466" max="8704" width="9.140625" style="3"/>
    <col min="8705" max="8705" width="4" style="3" customWidth="1"/>
    <col min="8706" max="8706" width="42.140625" style="3" customWidth="1"/>
    <col min="8707" max="8707" width="9.85546875" style="3" customWidth="1"/>
    <col min="8708" max="8708" width="8.42578125" style="3" customWidth="1"/>
    <col min="8709" max="8709" width="9.7109375" style="3" customWidth="1"/>
    <col min="8710" max="8710" width="9" style="3" customWidth="1"/>
    <col min="8711" max="8711" width="9.140625" style="3" customWidth="1"/>
    <col min="8712" max="8712" width="8.7109375" style="3" customWidth="1"/>
    <col min="8713" max="8713" width="9.140625" style="3" customWidth="1"/>
    <col min="8714" max="8714" width="9.42578125" style="3" customWidth="1"/>
    <col min="8715" max="8715" width="9" style="3" customWidth="1"/>
    <col min="8716" max="8716" width="10.7109375" style="3" customWidth="1"/>
    <col min="8717" max="8717" width="8.85546875" style="3" customWidth="1"/>
    <col min="8718" max="8718" width="9.5703125" style="3" customWidth="1"/>
    <col min="8719" max="8719" width="10.42578125" style="3" customWidth="1"/>
    <col min="8720" max="8720" width="4.85546875" style="3" customWidth="1"/>
    <col min="8721" max="8721" width="23.5703125" style="3" customWidth="1"/>
    <col min="8722" max="8960" width="9.140625" style="3"/>
    <col min="8961" max="8961" width="4" style="3" customWidth="1"/>
    <col min="8962" max="8962" width="42.140625" style="3" customWidth="1"/>
    <col min="8963" max="8963" width="9.85546875" style="3" customWidth="1"/>
    <col min="8964" max="8964" width="8.42578125" style="3" customWidth="1"/>
    <col min="8965" max="8965" width="9.7109375" style="3" customWidth="1"/>
    <col min="8966" max="8966" width="9" style="3" customWidth="1"/>
    <col min="8967" max="8967" width="9.140625" style="3" customWidth="1"/>
    <col min="8968" max="8968" width="8.7109375" style="3" customWidth="1"/>
    <col min="8969" max="8969" width="9.140625" style="3" customWidth="1"/>
    <col min="8970" max="8970" width="9.42578125" style="3" customWidth="1"/>
    <col min="8971" max="8971" width="9" style="3" customWidth="1"/>
    <col min="8972" max="8972" width="10.7109375" style="3" customWidth="1"/>
    <col min="8973" max="8973" width="8.85546875" style="3" customWidth="1"/>
    <col min="8974" max="8974" width="9.5703125" style="3" customWidth="1"/>
    <col min="8975" max="8975" width="10.42578125" style="3" customWidth="1"/>
    <col min="8976" max="8976" width="4.85546875" style="3" customWidth="1"/>
    <col min="8977" max="8977" width="23.5703125" style="3" customWidth="1"/>
    <col min="8978" max="9216" width="9.140625" style="3"/>
    <col min="9217" max="9217" width="4" style="3" customWidth="1"/>
    <col min="9218" max="9218" width="42.140625" style="3" customWidth="1"/>
    <col min="9219" max="9219" width="9.85546875" style="3" customWidth="1"/>
    <col min="9220" max="9220" width="8.42578125" style="3" customWidth="1"/>
    <col min="9221" max="9221" width="9.7109375" style="3" customWidth="1"/>
    <col min="9222" max="9222" width="9" style="3" customWidth="1"/>
    <col min="9223" max="9223" width="9.140625" style="3" customWidth="1"/>
    <col min="9224" max="9224" width="8.7109375" style="3" customWidth="1"/>
    <col min="9225" max="9225" width="9.140625" style="3" customWidth="1"/>
    <col min="9226" max="9226" width="9.42578125" style="3" customWidth="1"/>
    <col min="9227" max="9227" width="9" style="3" customWidth="1"/>
    <col min="9228" max="9228" width="10.7109375" style="3" customWidth="1"/>
    <col min="9229" max="9229" width="8.85546875" style="3" customWidth="1"/>
    <col min="9230" max="9230" width="9.5703125" style="3" customWidth="1"/>
    <col min="9231" max="9231" width="10.42578125" style="3" customWidth="1"/>
    <col min="9232" max="9232" width="4.85546875" style="3" customWidth="1"/>
    <col min="9233" max="9233" width="23.5703125" style="3" customWidth="1"/>
    <col min="9234" max="9472" width="9.140625" style="3"/>
    <col min="9473" max="9473" width="4" style="3" customWidth="1"/>
    <col min="9474" max="9474" width="42.140625" style="3" customWidth="1"/>
    <col min="9475" max="9475" width="9.85546875" style="3" customWidth="1"/>
    <col min="9476" max="9476" width="8.42578125" style="3" customWidth="1"/>
    <col min="9477" max="9477" width="9.7109375" style="3" customWidth="1"/>
    <col min="9478" max="9478" width="9" style="3" customWidth="1"/>
    <col min="9479" max="9479" width="9.140625" style="3" customWidth="1"/>
    <col min="9480" max="9480" width="8.7109375" style="3" customWidth="1"/>
    <col min="9481" max="9481" width="9.140625" style="3" customWidth="1"/>
    <col min="9482" max="9482" width="9.42578125" style="3" customWidth="1"/>
    <col min="9483" max="9483" width="9" style="3" customWidth="1"/>
    <col min="9484" max="9484" width="10.7109375" style="3" customWidth="1"/>
    <col min="9485" max="9485" width="8.85546875" style="3" customWidth="1"/>
    <col min="9486" max="9486" width="9.5703125" style="3" customWidth="1"/>
    <col min="9487" max="9487" width="10.42578125" style="3" customWidth="1"/>
    <col min="9488" max="9488" width="4.85546875" style="3" customWidth="1"/>
    <col min="9489" max="9489" width="23.5703125" style="3" customWidth="1"/>
    <col min="9490" max="9728" width="9.140625" style="3"/>
    <col min="9729" max="9729" width="4" style="3" customWidth="1"/>
    <col min="9730" max="9730" width="42.140625" style="3" customWidth="1"/>
    <col min="9731" max="9731" width="9.85546875" style="3" customWidth="1"/>
    <col min="9732" max="9732" width="8.42578125" style="3" customWidth="1"/>
    <col min="9733" max="9733" width="9.7109375" style="3" customWidth="1"/>
    <col min="9734" max="9734" width="9" style="3" customWidth="1"/>
    <col min="9735" max="9735" width="9.140625" style="3" customWidth="1"/>
    <col min="9736" max="9736" width="8.7109375" style="3" customWidth="1"/>
    <col min="9737" max="9737" width="9.140625" style="3" customWidth="1"/>
    <col min="9738" max="9738" width="9.42578125" style="3" customWidth="1"/>
    <col min="9739" max="9739" width="9" style="3" customWidth="1"/>
    <col min="9740" max="9740" width="10.7109375" style="3" customWidth="1"/>
    <col min="9741" max="9741" width="8.85546875" style="3" customWidth="1"/>
    <col min="9742" max="9742" width="9.5703125" style="3" customWidth="1"/>
    <col min="9743" max="9743" width="10.42578125" style="3" customWidth="1"/>
    <col min="9744" max="9744" width="4.85546875" style="3" customWidth="1"/>
    <col min="9745" max="9745" width="23.5703125" style="3" customWidth="1"/>
    <col min="9746" max="9984" width="9.140625" style="3"/>
    <col min="9985" max="9985" width="4" style="3" customWidth="1"/>
    <col min="9986" max="9986" width="42.140625" style="3" customWidth="1"/>
    <col min="9987" max="9987" width="9.85546875" style="3" customWidth="1"/>
    <col min="9988" max="9988" width="8.42578125" style="3" customWidth="1"/>
    <col min="9989" max="9989" width="9.7109375" style="3" customWidth="1"/>
    <col min="9990" max="9990" width="9" style="3" customWidth="1"/>
    <col min="9991" max="9991" width="9.140625" style="3" customWidth="1"/>
    <col min="9992" max="9992" width="8.7109375" style="3" customWidth="1"/>
    <col min="9993" max="9993" width="9.140625" style="3" customWidth="1"/>
    <col min="9994" max="9994" width="9.42578125" style="3" customWidth="1"/>
    <col min="9995" max="9995" width="9" style="3" customWidth="1"/>
    <col min="9996" max="9996" width="10.7109375" style="3" customWidth="1"/>
    <col min="9997" max="9997" width="8.85546875" style="3" customWidth="1"/>
    <col min="9998" max="9998" width="9.5703125" style="3" customWidth="1"/>
    <col min="9999" max="9999" width="10.42578125" style="3" customWidth="1"/>
    <col min="10000" max="10000" width="4.85546875" style="3" customWidth="1"/>
    <col min="10001" max="10001" width="23.5703125" style="3" customWidth="1"/>
    <col min="10002" max="10240" width="9.140625" style="3"/>
    <col min="10241" max="10241" width="4" style="3" customWidth="1"/>
    <col min="10242" max="10242" width="42.140625" style="3" customWidth="1"/>
    <col min="10243" max="10243" width="9.85546875" style="3" customWidth="1"/>
    <col min="10244" max="10244" width="8.42578125" style="3" customWidth="1"/>
    <col min="10245" max="10245" width="9.7109375" style="3" customWidth="1"/>
    <col min="10246" max="10246" width="9" style="3" customWidth="1"/>
    <col min="10247" max="10247" width="9.140625" style="3" customWidth="1"/>
    <col min="10248" max="10248" width="8.7109375" style="3" customWidth="1"/>
    <col min="10249" max="10249" width="9.140625" style="3" customWidth="1"/>
    <col min="10250" max="10250" width="9.42578125" style="3" customWidth="1"/>
    <col min="10251" max="10251" width="9" style="3" customWidth="1"/>
    <col min="10252" max="10252" width="10.7109375" style="3" customWidth="1"/>
    <col min="10253" max="10253" width="8.85546875" style="3" customWidth="1"/>
    <col min="10254" max="10254" width="9.5703125" style="3" customWidth="1"/>
    <col min="10255" max="10255" width="10.42578125" style="3" customWidth="1"/>
    <col min="10256" max="10256" width="4.85546875" style="3" customWidth="1"/>
    <col min="10257" max="10257" width="23.5703125" style="3" customWidth="1"/>
    <col min="10258" max="10496" width="9.140625" style="3"/>
    <col min="10497" max="10497" width="4" style="3" customWidth="1"/>
    <col min="10498" max="10498" width="42.140625" style="3" customWidth="1"/>
    <col min="10499" max="10499" width="9.85546875" style="3" customWidth="1"/>
    <col min="10500" max="10500" width="8.42578125" style="3" customWidth="1"/>
    <col min="10501" max="10501" width="9.7109375" style="3" customWidth="1"/>
    <col min="10502" max="10502" width="9" style="3" customWidth="1"/>
    <col min="10503" max="10503" width="9.140625" style="3" customWidth="1"/>
    <col min="10504" max="10504" width="8.7109375" style="3" customWidth="1"/>
    <col min="10505" max="10505" width="9.140625" style="3" customWidth="1"/>
    <col min="10506" max="10506" width="9.42578125" style="3" customWidth="1"/>
    <col min="10507" max="10507" width="9" style="3" customWidth="1"/>
    <col min="10508" max="10508" width="10.7109375" style="3" customWidth="1"/>
    <col min="10509" max="10509" width="8.85546875" style="3" customWidth="1"/>
    <col min="10510" max="10510" width="9.5703125" style="3" customWidth="1"/>
    <col min="10511" max="10511" width="10.42578125" style="3" customWidth="1"/>
    <col min="10512" max="10512" width="4.85546875" style="3" customWidth="1"/>
    <col min="10513" max="10513" width="23.5703125" style="3" customWidth="1"/>
    <col min="10514" max="10752" width="9.140625" style="3"/>
    <col min="10753" max="10753" width="4" style="3" customWidth="1"/>
    <col min="10754" max="10754" width="42.140625" style="3" customWidth="1"/>
    <col min="10755" max="10755" width="9.85546875" style="3" customWidth="1"/>
    <col min="10756" max="10756" width="8.42578125" style="3" customWidth="1"/>
    <col min="10757" max="10757" width="9.7109375" style="3" customWidth="1"/>
    <col min="10758" max="10758" width="9" style="3" customWidth="1"/>
    <col min="10759" max="10759" width="9.140625" style="3" customWidth="1"/>
    <col min="10760" max="10760" width="8.7109375" style="3" customWidth="1"/>
    <col min="10761" max="10761" width="9.140625" style="3" customWidth="1"/>
    <col min="10762" max="10762" width="9.42578125" style="3" customWidth="1"/>
    <col min="10763" max="10763" width="9" style="3" customWidth="1"/>
    <col min="10764" max="10764" width="10.7109375" style="3" customWidth="1"/>
    <col min="10765" max="10765" width="8.85546875" style="3" customWidth="1"/>
    <col min="10766" max="10766" width="9.5703125" style="3" customWidth="1"/>
    <col min="10767" max="10767" width="10.42578125" style="3" customWidth="1"/>
    <col min="10768" max="10768" width="4.85546875" style="3" customWidth="1"/>
    <col min="10769" max="10769" width="23.5703125" style="3" customWidth="1"/>
    <col min="10770" max="11008" width="9.140625" style="3"/>
    <col min="11009" max="11009" width="4" style="3" customWidth="1"/>
    <col min="11010" max="11010" width="42.140625" style="3" customWidth="1"/>
    <col min="11011" max="11011" width="9.85546875" style="3" customWidth="1"/>
    <col min="11012" max="11012" width="8.42578125" style="3" customWidth="1"/>
    <col min="11013" max="11013" width="9.7109375" style="3" customWidth="1"/>
    <col min="11014" max="11014" width="9" style="3" customWidth="1"/>
    <col min="11015" max="11015" width="9.140625" style="3" customWidth="1"/>
    <col min="11016" max="11016" width="8.7109375" style="3" customWidth="1"/>
    <col min="11017" max="11017" width="9.140625" style="3" customWidth="1"/>
    <col min="11018" max="11018" width="9.42578125" style="3" customWidth="1"/>
    <col min="11019" max="11019" width="9" style="3" customWidth="1"/>
    <col min="11020" max="11020" width="10.7109375" style="3" customWidth="1"/>
    <col min="11021" max="11021" width="8.85546875" style="3" customWidth="1"/>
    <col min="11022" max="11022" width="9.5703125" style="3" customWidth="1"/>
    <col min="11023" max="11023" width="10.42578125" style="3" customWidth="1"/>
    <col min="11024" max="11024" width="4.85546875" style="3" customWidth="1"/>
    <col min="11025" max="11025" width="23.5703125" style="3" customWidth="1"/>
    <col min="11026" max="11264" width="9.140625" style="3"/>
    <col min="11265" max="11265" width="4" style="3" customWidth="1"/>
    <col min="11266" max="11266" width="42.140625" style="3" customWidth="1"/>
    <col min="11267" max="11267" width="9.85546875" style="3" customWidth="1"/>
    <col min="11268" max="11268" width="8.42578125" style="3" customWidth="1"/>
    <col min="11269" max="11269" width="9.7109375" style="3" customWidth="1"/>
    <col min="11270" max="11270" width="9" style="3" customWidth="1"/>
    <col min="11271" max="11271" width="9.140625" style="3" customWidth="1"/>
    <col min="11272" max="11272" width="8.7109375" style="3" customWidth="1"/>
    <col min="11273" max="11273" width="9.140625" style="3" customWidth="1"/>
    <col min="11274" max="11274" width="9.42578125" style="3" customWidth="1"/>
    <col min="11275" max="11275" width="9" style="3" customWidth="1"/>
    <col min="11276" max="11276" width="10.7109375" style="3" customWidth="1"/>
    <col min="11277" max="11277" width="8.85546875" style="3" customWidth="1"/>
    <col min="11278" max="11278" width="9.5703125" style="3" customWidth="1"/>
    <col min="11279" max="11279" width="10.42578125" style="3" customWidth="1"/>
    <col min="11280" max="11280" width="4.85546875" style="3" customWidth="1"/>
    <col min="11281" max="11281" width="23.5703125" style="3" customWidth="1"/>
    <col min="11282" max="11520" width="9.140625" style="3"/>
    <col min="11521" max="11521" width="4" style="3" customWidth="1"/>
    <col min="11522" max="11522" width="42.140625" style="3" customWidth="1"/>
    <col min="11523" max="11523" width="9.85546875" style="3" customWidth="1"/>
    <col min="11524" max="11524" width="8.42578125" style="3" customWidth="1"/>
    <col min="11525" max="11525" width="9.7109375" style="3" customWidth="1"/>
    <col min="11526" max="11526" width="9" style="3" customWidth="1"/>
    <col min="11527" max="11527" width="9.140625" style="3" customWidth="1"/>
    <col min="11528" max="11528" width="8.7109375" style="3" customWidth="1"/>
    <col min="11529" max="11529" width="9.140625" style="3" customWidth="1"/>
    <col min="11530" max="11530" width="9.42578125" style="3" customWidth="1"/>
    <col min="11531" max="11531" width="9" style="3" customWidth="1"/>
    <col min="11532" max="11532" width="10.7109375" style="3" customWidth="1"/>
    <col min="11533" max="11533" width="8.85546875" style="3" customWidth="1"/>
    <col min="11534" max="11534" width="9.5703125" style="3" customWidth="1"/>
    <col min="11535" max="11535" width="10.42578125" style="3" customWidth="1"/>
    <col min="11536" max="11536" width="4.85546875" style="3" customWidth="1"/>
    <col min="11537" max="11537" width="23.5703125" style="3" customWidth="1"/>
    <col min="11538" max="11776" width="9.140625" style="3"/>
    <col min="11777" max="11777" width="4" style="3" customWidth="1"/>
    <col min="11778" max="11778" width="42.140625" style="3" customWidth="1"/>
    <col min="11779" max="11779" width="9.85546875" style="3" customWidth="1"/>
    <col min="11780" max="11780" width="8.42578125" style="3" customWidth="1"/>
    <col min="11781" max="11781" width="9.7109375" style="3" customWidth="1"/>
    <col min="11782" max="11782" width="9" style="3" customWidth="1"/>
    <col min="11783" max="11783" width="9.140625" style="3" customWidth="1"/>
    <col min="11784" max="11784" width="8.7109375" style="3" customWidth="1"/>
    <col min="11785" max="11785" width="9.140625" style="3" customWidth="1"/>
    <col min="11786" max="11786" width="9.42578125" style="3" customWidth="1"/>
    <col min="11787" max="11787" width="9" style="3" customWidth="1"/>
    <col min="11788" max="11788" width="10.7109375" style="3" customWidth="1"/>
    <col min="11789" max="11789" width="8.85546875" style="3" customWidth="1"/>
    <col min="11790" max="11790" width="9.5703125" style="3" customWidth="1"/>
    <col min="11791" max="11791" width="10.42578125" style="3" customWidth="1"/>
    <col min="11792" max="11792" width="4.85546875" style="3" customWidth="1"/>
    <col min="11793" max="11793" width="23.5703125" style="3" customWidth="1"/>
    <col min="11794" max="12032" width="9.140625" style="3"/>
    <col min="12033" max="12033" width="4" style="3" customWidth="1"/>
    <col min="12034" max="12034" width="42.140625" style="3" customWidth="1"/>
    <col min="12035" max="12035" width="9.85546875" style="3" customWidth="1"/>
    <col min="12036" max="12036" width="8.42578125" style="3" customWidth="1"/>
    <col min="12037" max="12037" width="9.7109375" style="3" customWidth="1"/>
    <col min="12038" max="12038" width="9" style="3" customWidth="1"/>
    <col min="12039" max="12039" width="9.140625" style="3" customWidth="1"/>
    <col min="12040" max="12040" width="8.7109375" style="3" customWidth="1"/>
    <col min="12041" max="12041" width="9.140625" style="3" customWidth="1"/>
    <col min="12042" max="12042" width="9.42578125" style="3" customWidth="1"/>
    <col min="12043" max="12043" width="9" style="3" customWidth="1"/>
    <col min="12044" max="12044" width="10.7109375" style="3" customWidth="1"/>
    <col min="12045" max="12045" width="8.85546875" style="3" customWidth="1"/>
    <col min="12046" max="12046" width="9.5703125" style="3" customWidth="1"/>
    <col min="12047" max="12047" width="10.42578125" style="3" customWidth="1"/>
    <col min="12048" max="12048" width="4.85546875" style="3" customWidth="1"/>
    <col min="12049" max="12049" width="23.5703125" style="3" customWidth="1"/>
    <col min="12050" max="12288" width="9.140625" style="3"/>
    <col min="12289" max="12289" width="4" style="3" customWidth="1"/>
    <col min="12290" max="12290" width="42.140625" style="3" customWidth="1"/>
    <col min="12291" max="12291" width="9.85546875" style="3" customWidth="1"/>
    <col min="12292" max="12292" width="8.42578125" style="3" customWidth="1"/>
    <col min="12293" max="12293" width="9.7109375" style="3" customWidth="1"/>
    <col min="12294" max="12294" width="9" style="3" customWidth="1"/>
    <col min="12295" max="12295" width="9.140625" style="3" customWidth="1"/>
    <col min="12296" max="12296" width="8.7109375" style="3" customWidth="1"/>
    <col min="12297" max="12297" width="9.140625" style="3" customWidth="1"/>
    <col min="12298" max="12298" width="9.42578125" style="3" customWidth="1"/>
    <col min="12299" max="12299" width="9" style="3" customWidth="1"/>
    <col min="12300" max="12300" width="10.7109375" style="3" customWidth="1"/>
    <col min="12301" max="12301" width="8.85546875" style="3" customWidth="1"/>
    <col min="12302" max="12302" width="9.5703125" style="3" customWidth="1"/>
    <col min="12303" max="12303" width="10.42578125" style="3" customWidth="1"/>
    <col min="12304" max="12304" width="4.85546875" style="3" customWidth="1"/>
    <col min="12305" max="12305" width="23.5703125" style="3" customWidth="1"/>
    <col min="12306" max="12544" width="9.140625" style="3"/>
    <col min="12545" max="12545" width="4" style="3" customWidth="1"/>
    <col min="12546" max="12546" width="42.140625" style="3" customWidth="1"/>
    <col min="12547" max="12547" width="9.85546875" style="3" customWidth="1"/>
    <col min="12548" max="12548" width="8.42578125" style="3" customWidth="1"/>
    <col min="12549" max="12549" width="9.7109375" style="3" customWidth="1"/>
    <col min="12550" max="12550" width="9" style="3" customWidth="1"/>
    <col min="12551" max="12551" width="9.140625" style="3" customWidth="1"/>
    <col min="12552" max="12552" width="8.7109375" style="3" customWidth="1"/>
    <col min="12553" max="12553" width="9.140625" style="3" customWidth="1"/>
    <col min="12554" max="12554" width="9.42578125" style="3" customWidth="1"/>
    <col min="12555" max="12555" width="9" style="3" customWidth="1"/>
    <col min="12556" max="12556" width="10.7109375" style="3" customWidth="1"/>
    <col min="12557" max="12557" width="8.85546875" style="3" customWidth="1"/>
    <col min="12558" max="12558" width="9.5703125" style="3" customWidth="1"/>
    <col min="12559" max="12559" width="10.42578125" style="3" customWidth="1"/>
    <col min="12560" max="12560" width="4.85546875" style="3" customWidth="1"/>
    <col min="12561" max="12561" width="23.5703125" style="3" customWidth="1"/>
    <col min="12562" max="12800" width="9.140625" style="3"/>
    <col min="12801" max="12801" width="4" style="3" customWidth="1"/>
    <col min="12802" max="12802" width="42.140625" style="3" customWidth="1"/>
    <col min="12803" max="12803" width="9.85546875" style="3" customWidth="1"/>
    <col min="12804" max="12804" width="8.42578125" style="3" customWidth="1"/>
    <col min="12805" max="12805" width="9.7109375" style="3" customWidth="1"/>
    <col min="12806" max="12806" width="9" style="3" customWidth="1"/>
    <col min="12807" max="12807" width="9.140625" style="3" customWidth="1"/>
    <col min="12808" max="12808" width="8.7109375" style="3" customWidth="1"/>
    <col min="12809" max="12809" width="9.140625" style="3" customWidth="1"/>
    <col min="12810" max="12810" width="9.42578125" style="3" customWidth="1"/>
    <col min="12811" max="12811" width="9" style="3" customWidth="1"/>
    <col min="12812" max="12812" width="10.7109375" style="3" customWidth="1"/>
    <col min="12813" max="12813" width="8.85546875" style="3" customWidth="1"/>
    <col min="12814" max="12814" width="9.5703125" style="3" customWidth="1"/>
    <col min="12815" max="12815" width="10.42578125" style="3" customWidth="1"/>
    <col min="12816" max="12816" width="4.85546875" style="3" customWidth="1"/>
    <col min="12817" max="12817" width="23.5703125" style="3" customWidth="1"/>
    <col min="12818" max="13056" width="9.140625" style="3"/>
    <col min="13057" max="13057" width="4" style="3" customWidth="1"/>
    <col min="13058" max="13058" width="42.140625" style="3" customWidth="1"/>
    <col min="13059" max="13059" width="9.85546875" style="3" customWidth="1"/>
    <col min="13060" max="13060" width="8.42578125" style="3" customWidth="1"/>
    <col min="13061" max="13061" width="9.7109375" style="3" customWidth="1"/>
    <col min="13062" max="13062" width="9" style="3" customWidth="1"/>
    <col min="13063" max="13063" width="9.140625" style="3" customWidth="1"/>
    <col min="13064" max="13064" width="8.7109375" style="3" customWidth="1"/>
    <col min="13065" max="13065" width="9.140625" style="3" customWidth="1"/>
    <col min="13066" max="13066" width="9.42578125" style="3" customWidth="1"/>
    <col min="13067" max="13067" width="9" style="3" customWidth="1"/>
    <col min="13068" max="13068" width="10.7109375" style="3" customWidth="1"/>
    <col min="13069" max="13069" width="8.85546875" style="3" customWidth="1"/>
    <col min="13070" max="13070" width="9.5703125" style="3" customWidth="1"/>
    <col min="13071" max="13071" width="10.42578125" style="3" customWidth="1"/>
    <col min="13072" max="13072" width="4.85546875" style="3" customWidth="1"/>
    <col min="13073" max="13073" width="23.5703125" style="3" customWidth="1"/>
    <col min="13074" max="13312" width="9.140625" style="3"/>
    <col min="13313" max="13313" width="4" style="3" customWidth="1"/>
    <col min="13314" max="13314" width="42.140625" style="3" customWidth="1"/>
    <col min="13315" max="13315" width="9.85546875" style="3" customWidth="1"/>
    <col min="13316" max="13316" width="8.42578125" style="3" customWidth="1"/>
    <col min="13317" max="13317" width="9.7109375" style="3" customWidth="1"/>
    <col min="13318" max="13318" width="9" style="3" customWidth="1"/>
    <col min="13319" max="13319" width="9.140625" style="3" customWidth="1"/>
    <col min="13320" max="13320" width="8.7109375" style="3" customWidth="1"/>
    <col min="13321" max="13321" width="9.140625" style="3" customWidth="1"/>
    <col min="13322" max="13322" width="9.42578125" style="3" customWidth="1"/>
    <col min="13323" max="13323" width="9" style="3" customWidth="1"/>
    <col min="13324" max="13324" width="10.7109375" style="3" customWidth="1"/>
    <col min="13325" max="13325" width="8.85546875" style="3" customWidth="1"/>
    <col min="13326" max="13326" width="9.5703125" style="3" customWidth="1"/>
    <col min="13327" max="13327" width="10.42578125" style="3" customWidth="1"/>
    <col min="13328" max="13328" width="4.85546875" style="3" customWidth="1"/>
    <col min="13329" max="13329" width="23.5703125" style="3" customWidth="1"/>
    <col min="13330" max="13568" width="9.140625" style="3"/>
    <col min="13569" max="13569" width="4" style="3" customWidth="1"/>
    <col min="13570" max="13570" width="42.140625" style="3" customWidth="1"/>
    <col min="13571" max="13571" width="9.85546875" style="3" customWidth="1"/>
    <col min="13572" max="13572" width="8.42578125" style="3" customWidth="1"/>
    <col min="13573" max="13573" width="9.7109375" style="3" customWidth="1"/>
    <col min="13574" max="13574" width="9" style="3" customWidth="1"/>
    <col min="13575" max="13575" width="9.140625" style="3" customWidth="1"/>
    <col min="13576" max="13576" width="8.7109375" style="3" customWidth="1"/>
    <col min="13577" max="13577" width="9.140625" style="3" customWidth="1"/>
    <col min="13578" max="13578" width="9.42578125" style="3" customWidth="1"/>
    <col min="13579" max="13579" width="9" style="3" customWidth="1"/>
    <col min="13580" max="13580" width="10.7109375" style="3" customWidth="1"/>
    <col min="13581" max="13581" width="8.85546875" style="3" customWidth="1"/>
    <col min="13582" max="13582" width="9.5703125" style="3" customWidth="1"/>
    <col min="13583" max="13583" width="10.42578125" style="3" customWidth="1"/>
    <col min="13584" max="13584" width="4.85546875" style="3" customWidth="1"/>
    <col min="13585" max="13585" width="23.5703125" style="3" customWidth="1"/>
    <col min="13586" max="13824" width="9.140625" style="3"/>
    <col min="13825" max="13825" width="4" style="3" customWidth="1"/>
    <col min="13826" max="13826" width="42.140625" style="3" customWidth="1"/>
    <col min="13827" max="13827" width="9.85546875" style="3" customWidth="1"/>
    <col min="13828" max="13828" width="8.42578125" style="3" customWidth="1"/>
    <col min="13829" max="13829" width="9.7109375" style="3" customWidth="1"/>
    <col min="13830" max="13830" width="9" style="3" customWidth="1"/>
    <col min="13831" max="13831" width="9.140625" style="3" customWidth="1"/>
    <col min="13832" max="13832" width="8.7109375" style="3" customWidth="1"/>
    <col min="13833" max="13833" width="9.140625" style="3" customWidth="1"/>
    <col min="13834" max="13834" width="9.42578125" style="3" customWidth="1"/>
    <col min="13835" max="13835" width="9" style="3" customWidth="1"/>
    <col min="13836" max="13836" width="10.7109375" style="3" customWidth="1"/>
    <col min="13837" max="13837" width="8.85546875" style="3" customWidth="1"/>
    <col min="13838" max="13838" width="9.5703125" style="3" customWidth="1"/>
    <col min="13839" max="13839" width="10.42578125" style="3" customWidth="1"/>
    <col min="13840" max="13840" width="4.85546875" style="3" customWidth="1"/>
    <col min="13841" max="13841" width="23.5703125" style="3" customWidth="1"/>
    <col min="13842" max="14080" width="9.140625" style="3"/>
    <col min="14081" max="14081" width="4" style="3" customWidth="1"/>
    <col min="14082" max="14082" width="42.140625" style="3" customWidth="1"/>
    <col min="14083" max="14083" width="9.85546875" style="3" customWidth="1"/>
    <col min="14084" max="14084" width="8.42578125" style="3" customWidth="1"/>
    <col min="14085" max="14085" width="9.7109375" style="3" customWidth="1"/>
    <col min="14086" max="14086" width="9" style="3" customWidth="1"/>
    <col min="14087" max="14087" width="9.140625" style="3" customWidth="1"/>
    <col min="14088" max="14088" width="8.7109375" style="3" customWidth="1"/>
    <col min="14089" max="14089" width="9.140625" style="3" customWidth="1"/>
    <col min="14090" max="14090" width="9.42578125" style="3" customWidth="1"/>
    <col min="14091" max="14091" width="9" style="3" customWidth="1"/>
    <col min="14092" max="14092" width="10.7109375" style="3" customWidth="1"/>
    <col min="14093" max="14093" width="8.85546875" style="3" customWidth="1"/>
    <col min="14094" max="14094" width="9.5703125" style="3" customWidth="1"/>
    <col min="14095" max="14095" width="10.42578125" style="3" customWidth="1"/>
    <col min="14096" max="14096" width="4.85546875" style="3" customWidth="1"/>
    <col min="14097" max="14097" width="23.5703125" style="3" customWidth="1"/>
    <col min="14098" max="14336" width="9.140625" style="3"/>
    <col min="14337" max="14337" width="4" style="3" customWidth="1"/>
    <col min="14338" max="14338" width="42.140625" style="3" customWidth="1"/>
    <col min="14339" max="14339" width="9.85546875" style="3" customWidth="1"/>
    <col min="14340" max="14340" width="8.42578125" style="3" customWidth="1"/>
    <col min="14341" max="14341" width="9.7109375" style="3" customWidth="1"/>
    <col min="14342" max="14342" width="9" style="3" customWidth="1"/>
    <col min="14343" max="14343" width="9.140625" style="3" customWidth="1"/>
    <col min="14344" max="14344" width="8.7109375" style="3" customWidth="1"/>
    <col min="14345" max="14345" width="9.140625" style="3" customWidth="1"/>
    <col min="14346" max="14346" width="9.42578125" style="3" customWidth="1"/>
    <col min="14347" max="14347" width="9" style="3" customWidth="1"/>
    <col min="14348" max="14348" width="10.7109375" style="3" customWidth="1"/>
    <col min="14349" max="14349" width="8.85546875" style="3" customWidth="1"/>
    <col min="14350" max="14350" width="9.5703125" style="3" customWidth="1"/>
    <col min="14351" max="14351" width="10.42578125" style="3" customWidth="1"/>
    <col min="14352" max="14352" width="4.85546875" style="3" customWidth="1"/>
    <col min="14353" max="14353" width="23.5703125" style="3" customWidth="1"/>
    <col min="14354" max="14592" width="9.140625" style="3"/>
    <col min="14593" max="14593" width="4" style="3" customWidth="1"/>
    <col min="14594" max="14594" width="42.140625" style="3" customWidth="1"/>
    <col min="14595" max="14595" width="9.85546875" style="3" customWidth="1"/>
    <col min="14596" max="14596" width="8.42578125" style="3" customWidth="1"/>
    <col min="14597" max="14597" width="9.7109375" style="3" customWidth="1"/>
    <col min="14598" max="14598" width="9" style="3" customWidth="1"/>
    <col min="14599" max="14599" width="9.140625" style="3" customWidth="1"/>
    <col min="14600" max="14600" width="8.7109375" style="3" customWidth="1"/>
    <col min="14601" max="14601" width="9.140625" style="3" customWidth="1"/>
    <col min="14602" max="14602" width="9.42578125" style="3" customWidth="1"/>
    <col min="14603" max="14603" width="9" style="3" customWidth="1"/>
    <col min="14604" max="14604" width="10.7109375" style="3" customWidth="1"/>
    <col min="14605" max="14605" width="8.85546875" style="3" customWidth="1"/>
    <col min="14606" max="14606" width="9.5703125" style="3" customWidth="1"/>
    <col min="14607" max="14607" width="10.42578125" style="3" customWidth="1"/>
    <col min="14608" max="14608" width="4.85546875" style="3" customWidth="1"/>
    <col min="14609" max="14609" width="23.5703125" style="3" customWidth="1"/>
    <col min="14610" max="14848" width="9.140625" style="3"/>
    <col min="14849" max="14849" width="4" style="3" customWidth="1"/>
    <col min="14850" max="14850" width="42.140625" style="3" customWidth="1"/>
    <col min="14851" max="14851" width="9.85546875" style="3" customWidth="1"/>
    <col min="14852" max="14852" width="8.42578125" style="3" customWidth="1"/>
    <col min="14853" max="14853" width="9.7109375" style="3" customWidth="1"/>
    <col min="14854" max="14854" width="9" style="3" customWidth="1"/>
    <col min="14855" max="14855" width="9.140625" style="3" customWidth="1"/>
    <col min="14856" max="14856" width="8.7109375" style="3" customWidth="1"/>
    <col min="14857" max="14857" width="9.140625" style="3" customWidth="1"/>
    <col min="14858" max="14858" width="9.42578125" style="3" customWidth="1"/>
    <col min="14859" max="14859" width="9" style="3" customWidth="1"/>
    <col min="14860" max="14860" width="10.7109375" style="3" customWidth="1"/>
    <col min="14861" max="14861" width="8.85546875" style="3" customWidth="1"/>
    <col min="14862" max="14862" width="9.5703125" style="3" customWidth="1"/>
    <col min="14863" max="14863" width="10.42578125" style="3" customWidth="1"/>
    <col min="14864" max="14864" width="4.85546875" style="3" customWidth="1"/>
    <col min="14865" max="14865" width="23.5703125" style="3" customWidth="1"/>
    <col min="14866" max="15104" width="9.140625" style="3"/>
    <col min="15105" max="15105" width="4" style="3" customWidth="1"/>
    <col min="15106" max="15106" width="42.140625" style="3" customWidth="1"/>
    <col min="15107" max="15107" width="9.85546875" style="3" customWidth="1"/>
    <col min="15108" max="15108" width="8.42578125" style="3" customWidth="1"/>
    <col min="15109" max="15109" width="9.7109375" style="3" customWidth="1"/>
    <col min="15110" max="15110" width="9" style="3" customWidth="1"/>
    <col min="15111" max="15111" width="9.140625" style="3" customWidth="1"/>
    <col min="15112" max="15112" width="8.7109375" style="3" customWidth="1"/>
    <col min="15113" max="15113" width="9.140625" style="3" customWidth="1"/>
    <col min="15114" max="15114" width="9.42578125" style="3" customWidth="1"/>
    <col min="15115" max="15115" width="9" style="3" customWidth="1"/>
    <col min="15116" max="15116" width="10.7109375" style="3" customWidth="1"/>
    <col min="15117" max="15117" width="8.85546875" style="3" customWidth="1"/>
    <col min="15118" max="15118" width="9.5703125" style="3" customWidth="1"/>
    <col min="15119" max="15119" width="10.42578125" style="3" customWidth="1"/>
    <col min="15120" max="15120" width="4.85546875" style="3" customWidth="1"/>
    <col min="15121" max="15121" width="23.5703125" style="3" customWidth="1"/>
    <col min="15122" max="15360" width="9.140625" style="3"/>
    <col min="15361" max="15361" width="4" style="3" customWidth="1"/>
    <col min="15362" max="15362" width="42.140625" style="3" customWidth="1"/>
    <col min="15363" max="15363" width="9.85546875" style="3" customWidth="1"/>
    <col min="15364" max="15364" width="8.42578125" style="3" customWidth="1"/>
    <col min="15365" max="15365" width="9.7109375" style="3" customWidth="1"/>
    <col min="15366" max="15366" width="9" style="3" customWidth="1"/>
    <col min="15367" max="15367" width="9.140625" style="3" customWidth="1"/>
    <col min="15368" max="15368" width="8.7109375" style="3" customWidth="1"/>
    <col min="15369" max="15369" width="9.140625" style="3" customWidth="1"/>
    <col min="15370" max="15370" width="9.42578125" style="3" customWidth="1"/>
    <col min="15371" max="15371" width="9" style="3" customWidth="1"/>
    <col min="15372" max="15372" width="10.7109375" style="3" customWidth="1"/>
    <col min="15373" max="15373" width="8.85546875" style="3" customWidth="1"/>
    <col min="15374" max="15374" width="9.5703125" style="3" customWidth="1"/>
    <col min="15375" max="15375" width="10.42578125" style="3" customWidth="1"/>
    <col min="15376" max="15376" width="4.85546875" style="3" customWidth="1"/>
    <col min="15377" max="15377" width="23.5703125" style="3" customWidth="1"/>
    <col min="15378" max="15616" width="9.140625" style="3"/>
    <col min="15617" max="15617" width="4" style="3" customWidth="1"/>
    <col min="15618" max="15618" width="42.140625" style="3" customWidth="1"/>
    <col min="15619" max="15619" width="9.85546875" style="3" customWidth="1"/>
    <col min="15620" max="15620" width="8.42578125" style="3" customWidth="1"/>
    <col min="15621" max="15621" width="9.7109375" style="3" customWidth="1"/>
    <col min="15622" max="15622" width="9" style="3" customWidth="1"/>
    <col min="15623" max="15623" width="9.140625" style="3" customWidth="1"/>
    <col min="15624" max="15624" width="8.7109375" style="3" customWidth="1"/>
    <col min="15625" max="15625" width="9.140625" style="3" customWidth="1"/>
    <col min="15626" max="15626" width="9.42578125" style="3" customWidth="1"/>
    <col min="15627" max="15627" width="9" style="3" customWidth="1"/>
    <col min="15628" max="15628" width="10.7109375" style="3" customWidth="1"/>
    <col min="15629" max="15629" width="8.85546875" style="3" customWidth="1"/>
    <col min="15630" max="15630" width="9.5703125" style="3" customWidth="1"/>
    <col min="15631" max="15631" width="10.42578125" style="3" customWidth="1"/>
    <col min="15632" max="15632" width="4.85546875" style="3" customWidth="1"/>
    <col min="15633" max="15633" width="23.5703125" style="3" customWidth="1"/>
    <col min="15634" max="15872" width="9.140625" style="3"/>
    <col min="15873" max="15873" width="4" style="3" customWidth="1"/>
    <col min="15874" max="15874" width="42.140625" style="3" customWidth="1"/>
    <col min="15875" max="15875" width="9.85546875" style="3" customWidth="1"/>
    <col min="15876" max="15876" width="8.42578125" style="3" customWidth="1"/>
    <col min="15877" max="15877" width="9.7109375" style="3" customWidth="1"/>
    <col min="15878" max="15878" width="9" style="3" customWidth="1"/>
    <col min="15879" max="15879" width="9.140625" style="3" customWidth="1"/>
    <col min="15880" max="15880" width="8.7109375" style="3" customWidth="1"/>
    <col min="15881" max="15881" width="9.140625" style="3" customWidth="1"/>
    <col min="15882" max="15882" width="9.42578125" style="3" customWidth="1"/>
    <col min="15883" max="15883" width="9" style="3" customWidth="1"/>
    <col min="15884" max="15884" width="10.7109375" style="3" customWidth="1"/>
    <col min="15885" max="15885" width="8.85546875" style="3" customWidth="1"/>
    <col min="15886" max="15886" width="9.5703125" style="3" customWidth="1"/>
    <col min="15887" max="15887" width="10.42578125" style="3" customWidth="1"/>
    <col min="15888" max="15888" width="4.85546875" style="3" customWidth="1"/>
    <col min="15889" max="15889" width="23.5703125" style="3" customWidth="1"/>
    <col min="15890" max="16128" width="9.140625" style="3"/>
    <col min="16129" max="16129" width="4" style="3" customWidth="1"/>
    <col min="16130" max="16130" width="42.140625" style="3" customWidth="1"/>
    <col min="16131" max="16131" width="9.85546875" style="3" customWidth="1"/>
    <col min="16132" max="16132" width="8.42578125" style="3" customWidth="1"/>
    <col min="16133" max="16133" width="9.7109375" style="3" customWidth="1"/>
    <col min="16134" max="16134" width="9" style="3" customWidth="1"/>
    <col min="16135" max="16135" width="9.140625" style="3" customWidth="1"/>
    <col min="16136" max="16136" width="8.7109375" style="3" customWidth="1"/>
    <col min="16137" max="16137" width="9.140625" style="3" customWidth="1"/>
    <col min="16138" max="16138" width="9.42578125" style="3" customWidth="1"/>
    <col min="16139" max="16139" width="9" style="3" customWidth="1"/>
    <col min="16140" max="16140" width="10.7109375" style="3" customWidth="1"/>
    <col min="16141" max="16141" width="8.85546875" style="3" customWidth="1"/>
    <col min="16142" max="16142" width="9.5703125" style="3" customWidth="1"/>
    <col min="16143" max="16143" width="10.42578125" style="3" customWidth="1"/>
    <col min="16144" max="16144" width="4.85546875" style="3" customWidth="1"/>
    <col min="16145" max="16145" width="23.5703125" style="3" customWidth="1"/>
    <col min="16146" max="16384" width="9.140625" style="3"/>
  </cols>
  <sheetData>
    <row r="1" spans="1:16" ht="24.7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15" t="s">
        <v>0</v>
      </c>
      <c r="L1" s="215"/>
      <c r="M1" s="215"/>
      <c r="N1" s="215"/>
      <c r="O1" s="215"/>
    </row>
    <row r="2" spans="1:16" ht="34.5" customHeight="1" x14ac:dyDescent="0.3">
      <c r="A2" s="1"/>
      <c r="B2" s="2"/>
      <c r="C2" s="2"/>
      <c r="D2" s="2"/>
      <c r="E2" s="2"/>
      <c r="F2" s="2"/>
      <c r="G2" s="2"/>
      <c r="H2" s="2"/>
      <c r="I2" s="2"/>
      <c r="J2" s="2"/>
      <c r="K2" s="215" t="s">
        <v>1</v>
      </c>
      <c r="L2" s="215"/>
      <c r="M2" s="215"/>
      <c r="N2" s="215"/>
      <c r="O2" s="215"/>
    </row>
    <row r="3" spans="1:16" ht="20.25" x14ac:dyDescent="0.3">
      <c r="A3" s="4"/>
      <c r="B3" s="4"/>
      <c r="D3" s="4"/>
      <c r="E3" s="4"/>
      <c r="F3" s="4"/>
      <c r="G3" s="4"/>
      <c r="H3" s="4"/>
      <c r="I3" s="4"/>
      <c r="J3" s="4"/>
      <c r="K3" s="214" t="s">
        <v>2</v>
      </c>
      <c r="L3" s="214"/>
      <c r="M3" s="214"/>
      <c r="N3" s="214"/>
      <c r="O3" s="214"/>
    </row>
    <row r="4" spans="1:16" ht="20.25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214" t="s">
        <v>3</v>
      </c>
      <c r="L4" s="214"/>
      <c r="M4" s="214"/>
      <c r="N4" s="214"/>
      <c r="O4" s="214"/>
      <c r="P4" s="5"/>
    </row>
    <row r="5" spans="1:16" ht="20.25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214" t="s">
        <v>4</v>
      </c>
      <c r="L5" s="214"/>
      <c r="M5" s="214"/>
      <c r="N5" s="214"/>
      <c r="O5" s="214"/>
      <c r="P5" s="5"/>
    </row>
    <row r="6" spans="1:16" ht="20.25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214" t="s">
        <v>5</v>
      </c>
      <c r="L6" s="214"/>
      <c r="M6" s="214"/>
      <c r="N6" s="214"/>
      <c r="O6" s="214"/>
      <c r="P6" s="5"/>
    </row>
    <row r="7" spans="1:16" ht="18.75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6"/>
      <c r="M7" s="6"/>
      <c r="N7" s="6"/>
      <c r="O7" s="6"/>
      <c r="P7" s="5"/>
    </row>
    <row r="8" spans="1:16" ht="20.25" x14ac:dyDescent="0.25">
      <c r="A8" s="7"/>
      <c r="B8" s="7"/>
      <c r="C8" s="62"/>
      <c r="D8" s="63" t="s">
        <v>91</v>
      </c>
      <c r="E8" s="62"/>
      <c r="F8" s="62"/>
      <c r="G8" s="62"/>
      <c r="H8" s="62"/>
      <c r="I8" s="62"/>
      <c r="J8" s="62"/>
      <c r="K8" s="62"/>
      <c r="L8" s="7"/>
      <c r="M8" s="8"/>
      <c r="N8" s="8"/>
      <c r="O8" s="8"/>
      <c r="P8" s="5"/>
    </row>
    <row r="9" spans="1:16" s="7" customFormat="1" ht="33" customHeight="1" x14ac:dyDescent="0.25">
      <c r="A9" s="9" t="s">
        <v>6</v>
      </c>
      <c r="B9" s="10" t="s">
        <v>7</v>
      </c>
      <c r="C9" s="11" t="s">
        <v>8</v>
      </c>
      <c r="D9" s="212" t="s">
        <v>9</v>
      </c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</row>
    <row r="10" spans="1:16" ht="29.25" customHeight="1" x14ac:dyDescent="0.25">
      <c r="A10" s="12"/>
      <c r="B10" s="12"/>
      <c r="C10" s="13"/>
      <c r="D10" s="11" t="s">
        <v>10</v>
      </c>
      <c r="E10" s="11" t="s">
        <v>11</v>
      </c>
      <c r="F10" s="11" t="s">
        <v>12</v>
      </c>
      <c r="G10" s="11" t="s">
        <v>13</v>
      </c>
      <c r="H10" s="11" t="s">
        <v>14</v>
      </c>
      <c r="I10" s="11" t="s">
        <v>15</v>
      </c>
      <c r="J10" s="11" t="s">
        <v>16</v>
      </c>
      <c r="K10" s="11" t="s">
        <v>17</v>
      </c>
      <c r="L10" s="11" t="s">
        <v>18</v>
      </c>
      <c r="M10" s="11" t="s">
        <v>19</v>
      </c>
      <c r="N10" s="11" t="s">
        <v>20</v>
      </c>
      <c r="O10" s="11" t="s">
        <v>21</v>
      </c>
    </row>
    <row r="11" spans="1:16" s="93" customFormat="1" ht="15" customHeight="1" x14ac:dyDescent="0.2">
      <c r="A11" s="104">
        <v>1</v>
      </c>
      <c r="B11" s="105" t="s">
        <v>22</v>
      </c>
      <c r="C11" s="106">
        <f t="shared" ref="C11:C20" si="0">SUM(D11:O11)</f>
        <v>10000</v>
      </c>
      <c r="D11" s="106">
        <f t="shared" ref="D11:O11" si="1">D12</f>
        <v>950</v>
      </c>
      <c r="E11" s="106">
        <f t="shared" si="1"/>
        <v>950</v>
      </c>
      <c r="F11" s="106">
        <f t="shared" si="1"/>
        <v>950</v>
      </c>
      <c r="G11" s="106">
        <f t="shared" si="1"/>
        <v>850</v>
      </c>
      <c r="H11" s="106">
        <f t="shared" si="1"/>
        <v>750</v>
      </c>
      <c r="I11" s="106">
        <f t="shared" si="1"/>
        <v>750</v>
      </c>
      <c r="J11" s="106">
        <f t="shared" si="1"/>
        <v>800</v>
      </c>
      <c r="K11" s="106">
        <f t="shared" si="1"/>
        <v>750</v>
      </c>
      <c r="L11" s="106">
        <f t="shared" si="1"/>
        <v>750</v>
      </c>
      <c r="M11" s="106">
        <f t="shared" si="1"/>
        <v>750</v>
      </c>
      <c r="N11" s="106">
        <f t="shared" si="1"/>
        <v>850</v>
      </c>
      <c r="O11" s="106">
        <f t="shared" si="1"/>
        <v>900</v>
      </c>
    </row>
    <row r="12" spans="1:16" s="93" customFormat="1" ht="17.25" customHeight="1" x14ac:dyDescent="0.2">
      <c r="A12" s="104"/>
      <c r="B12" s="107" t="s">
        <v>102</v>
      </c>
      <c r="C12" s="14">
        <f t="shared" si="0"/>
        <v>10000</v>
      </c>
      <c r="D12" s="14">
        <v>950</v>
      </c>
      <c r="E12" s="14">
        <v>950</v>
      </c>
      <c r="F12" s="14">
        <v>950</v>
      </c>
      <c r="G12" s="14">
        <v>850</v>
      </c>
      <c r="H12" s="14">
        <v>750</v>
      </c>
      <c r="I12" s="14">
        <v>750</v>
      </c>
      <c r="J12" s="14">
        <v>800</v>
      </c>
      <c r="K12" s="14">
        <v>750</v>
      </c>
      <c r="L12" s="14">
        <v>750</v>
      </c>
      <c r="M12" s="14">
        <v>750</v>
      </c>
      <c r="N12" s="14">
        <v>850</v>
      </c>
      <c r="O12" s="14">
        <v>900</v>
      </c>
    </row>
    <row r="13" spans="1:16" s="93" customFormat="1" ht="15.75" x14ac:dyDescent="0.2">
      <c r="A13" s="108">
        <v>2</v>
      </c>
      <c r="B13" s="109" t="s">
        <v>100</v>
      </c>
      <c r="C13" s="106">
        <f t="shared" si="0"/>
        <v>10800</v>
      </c>
      <c r="D13" s="106">
        <v>700</v>
      </c>
      <c r="E13" s="106">
        <v>1000</v>
      </c>
      <c r="F13" s="106">
        <v>1000</v>
      </c>
      <c r="G13" s="106">
        <v>600</v>
      </c>
      <c r="H13" s="106">
        <v>1000</v>
      </c>
      <c r="I13" s="106">
        <v>1000</v>
      </c>
      <c r="J13" s="106">
        <v>1000</v>
      </c>
      <c r="K13" s="106">
        <v>1000</v>
      </c>
      <c r="L13" s="106">
        <v>1000</v>
      </c>
      <c r="M13" s="106">
        <v>700</v>
      </c>
      <c r="N13" s="106">
        <v>800</v>
      </c>
      <c r="O13" s="106">
        <v>1000</v>
      </c>
    </row>
    <row r="14" spans="1:16" s="93" customFormat="1" ht="15" customHeight="1" x14ac:dyDescent="0.2">
      <c r="A14" s="108">
        <v>3</v>
      </c>
      <c r="B14" s="109" t="s">
        <v>23</v>
      </c>
      <c r="C14" s="106">
        <f t="shared" si="0"/>
        <v>105981</v>
      </c>
      <c r="D14" s="106">
        <f t="shared" ref="D14:O14" si="2">SUM(D15:D20)</f>
        <v>8705</v>
      </c>
      <c r="E14" s="106">
        <f t="shared" si="2"/>
        <v>9212</v>
      </c>
      <c r="F14" s="106">
        <f t="shared" si="2"/>
        <v>9841</v>
      </c>
      <c r="G14" s="106">
        <f t="shared" si="2"/>
        <v>9101</v>
      </c>
      <c r="H14" s="106">
        <f t="shared" si="2"/>
        <v>7855</v>
      </c>
      <c r="I14" s="106">
        <f t="shared" si="2"/>
        <v>6310</v>
      </c>
      <c r="J14" s="106">
        <f t="shared" si="2"/>
        <v>6625</v>
      </c>
      <c r="K14" s="106">
        <f t="shared" si="2"/>
        <v>7080</v>
      </c>
      <c r="L14" s="106">
        <f t="shared" si="2"/>
        <v>8318</v>
      </c>
      <c r="M14" s="106">
        <f t="shared" si="2"/>
        <v>10707</v>
      </c>
      <c r="N14" s="106">
        <f t="shared" si="2"/>
        <v>11217</v>
      </c>
      <c r="O14" s="106">
        <f t="shared" si="2"/>
        <v>11010</v>
      </c>
      <c r="P14" s="110"/>
    </row>
    <row r="15" spans="1:16" s="93" customFormat="1" ht="18.75" customHeight="1" x14ac:dyDescent="0.2">
      <c r="A15" s="111"/>
      <c r="B15" s="107" t="s">
        <v>104</v>
      </c>
      <c r="C15" s="14">
        <f t="shared" si="0"/>
        <v>31094</v>
      </c>
      <c r="D15" s="14">
        <v>2500</v>
      </c>
      <c r="E15" s="14">
        <v>2500</v>
      </c>
      <c r="F15" s="14">
        <v>2500</v>
      </c>
      <c r="G15" s="14">
        <v>2500</v>
      </c>
      <c r="H15" s="14">
        <v>2500</v>
      </c>
      <c r="I15" s="14">
        <v>2500</v>
      </c>
      <c r="J15" s="14">
        <v>2500</v>
      </c>
      <c r="K15" s="14">
        <v>2500</v>
      </c>
      <c r="L15" s="14">
        <v>2500</v>
      </c>
      <c r="M15" s="14">
        <v>3047</v>
      </c>
      <c r="N15" s="14">
        <v>3047</v>
      </c>
      <c r="O15" s="14">
        <v>2500</v>
      </c>
    </row>
    <row r="16" spans="1:16" s="93" customFormat="1" ht="19.5" customHeight="1" x14ac:dyDescent="0.2">
      <c r="A16" s="111"/>
      <c r="B16" s="107" t="s">
        <v>105</v>
      </c>
      <c r="C16" s="14">
        <f t="shared" si="0"/>
        <v>9484</v>
      </c>
      <c r="D16" s="14">
        <v>878</v>
      </c>
      <c r="E16" s="14">
        <v>650</v>
      </c>
      <c r="F16" s="14">
        <v>875</v>
      </c>
      <c r="G16" s="14">
        <v>821</v>
      </c>
      <c r="H16" s="14">
        <v>760</v>
      </c>
      <c r="I16" s="14">
        <v>650</v>
      </c>
      <c r="J16" s="14">
        <v>650</v>
      </c>
      <c r="K16" s="14">
        <v>750</v>
      </c>
      <c r="L16" s="14">
        <v>880</v>
      </c>
      <c r="M16" s="14">
        <v>960</v>
      </c>
      <c r="N16" s="14">
        <v>960</v>
      </c>
      <c r="O16" s="14">
        <v>650</v>
      </c>
    </row>
    <row r="17" spans="1:15" s="93" customFormat="1" ht="22.5" customHeight="1" x14ac:dyDescent="0.2">
      <c r="A17" s="111"/>
      <c r="B17" s="107" t="s">
        <v>106</v>
      </c>
      <c r="C17" s="14">
        <f t="shared" si="0"/>
        <v>32208</v>
      </c>
      <c r="D17" s="14">
        <v>2500</v>
      </c>
      <c r="E17" s="14">
        <v>2734</v>
      </c>
      <c r="F17" s="14">
        <v>2975</v>
      </c>
      <c r="G17" s="14">
        <v>2590</v>
      </c>
      <c r="H17" s="14">
        <v>2515</v>
      </c>
      <c r="I17" s="14">
        <v>1500</v>
      </c>
      <c r="J17" s="14">
        <v>1700</v>
      </c>
      <c r="K17" s="14">
        <v>2222</v>
      </c>
      <c r="L17" s="14">
        <v>2772</v>
      </c>
      <c r="M17" s="14">
        <v>3300</v>
      </c>
      <c r="N17" s="14">
        <v>3300</v>
      </c>
      <c r="O17" s="14">
        <v>4100</v>
      </c>
    </row>
    <row r="18" spans="1:15" s="93" customFormat="1" ht="21.75" customHeight="1" x14ac:dyDescent="0.2">
      <c r="A18" s="111"/>
      <c r="B18" s="107" t="s">
        <v>107</v>
      </c>
      <c r="C18" s="14">
        <f t="shared" si="0"/>
        <v>9828</v>
      </c>
      <c r="D18" s="14">
        <v>700</v>
      </c>
      <c r="E18" s="14">
        <v>1000</v>
      </c>
      <c r="F18" s="14">
        <v>850</v>
      </c>
      <c r="G18" s="14">
        <v>600</v>
      </c>
      <c r="H18" s="14">
        <v>500</v>
      </c>
      <c r="I18" s="14">
        <v>600</v>
      </c>
      <c r="J18" s="14">
        <v>600</v>
      </c>
      <c r="K18" s="14">
        <v>478</v>
      </c>
      <c r="L18" s="14">
        <v>800</v>
      </c>
      <c r="M18" s="14">
        <v>900</v>
      </c>
      <c r="N18" s="14">
        <v>1400</v>
      </c>
      <c r="O18" s="14">
        <v>1400</v>
      </c>
    </row>
    <row r="19" spans="1:15" s="93" customFormat="1" ht="19.5" customHeight="1" x14ac:dyDescent="0.2">
      <c r="A19" s="111"/>
      <c r="B19" s="107" t="s">
        <v>108</v>
      </c>
      <c r="C19" s="14">
        <f t="shared" si="0"/>
        <v>22100</v>
      </c>
      <c r="D19" s="14">
        <v>2000</v>
      </c>
      <c r="E19" s="14">
        <v>2200</v>
      </c>
      <c r="F19" s="14">
        <v>2500</v>
      </c>
      <c r="G19" s="14">
        <v>2500</v>
      </c>
      <c r="H19" s="14">
        <v>1500</v>
      </c>
      <c r="I19" s="14">
        <v>1000</v>
      </c>
      <c r="J19" s="14">
        <v>1100</v>
      </c>
      <c r="K19" s="14">
        <v>1050</v>
      </c>
      <c r="L19" s="14">
        <v>1200</v>
      </c>
      <c r="M19" s="14">
        <v>2400</v>
      </c>
      <c r="N19" s="14">
        <v>2400</v>
      </c>
      <c r="O19" s="14">
        <v>2250</v>
      </c>
    </row>
    <row r="20" spans="1:15" s="93" customFormat="1" ht="19.5" customHeight="1" x14ac:dyDescent="0.2">
      <c r="A20" s="111"/>
      <c r="B20" s="107" t="s">
        <v>109</v>
      </c>
      <c r="C20" s="14">
        <f t="shared" si="0"/>
        <v>1267</v>
      </c>
      <c r="D20" s="14">
        <v>127</v>
      </c>
      <c r="E20" s="14">
        <v>128</v>
      </c>
      <c r="F20" s="14">
        <v>141</v>
      </c>
      <c r="G20" s="14">
        <v>90</v>
      </c>
      <c r="H20" s="14">
        <v>80</v>
      </c>
      <c r="I20" s="14">
        <v>60</v>
      </c>
      <c r="J20" s="14">
        <v>75</v>
      </c>
      <c r="K20" s="14">
        <v>80</v>
      </c>
      <c r="L20" s="14">
        <v>166</v>
      </c>
      <c r="M20" s="14">
        <v>100</v>
      </c>
      <c r="N20" s="14">
        <v>110</v>
      </c>
      <c r="O20" s="14">
        <v>110</v>
      </c>
    </row>
    <row r="21" spans="1:15" s="93" customFormat="1" ht="18.75" customHeight="1" x14ac:dyDescent="0.2">
      <c r="A21" s="108">
        <v>4</v>
      </c>
      <c r="B21" s="105" t="s">
        <v>24</v>
      </c>
      <c r="C21" s="112">
        <f>SUM(C22:C114)</f>
        <v>2985002</v>
      </c>
      <c r="D21" s="112">
        <f t="shared" ref="D21:O21" si="3">SUM(D22:D114)</f>
        <v>248012</v>
      </c>
      <c r="E21" s="112">
        <f t="shared" si="3"/>
        <v>282544</v>
      </c>
      <c r="F21" s="112">
        <f t="shared" si="3"/>
        <v>288120</v>
      </c>
      <c r="G21" s="112">
        <f t="shared" si="3"/>
        <v>264773</v>
      </c>
      <c r="H21" s="112">
        <f t="shared" si="3"/>
        <v>224184</v>
      </c>
      <c r="I21" s="112">
        <f t="shared" si="3"/>
        <v>182030</v>
      </c>
      <c r="J21" s="112">
        <f t="shared" si="3"/>
        <v>178060</v>
      </c>
      <c r="K21" s="112">
        <f t="shared" si="3"/>
        <v>165830</v>
      </c>
      <c r="L21" s="112">
        <f t="shared" si="3"/>
        <v>238519</v>
      </c>
      <c r="M21" s="112">
        <f t="shared" si="3"/>
        <v>278700</v>
      </c>
      <c r="N21" s="112">
        <f t="shared" si="3"/>
        <v>292900</v>
      </c>
      <c r="O21" s="112">
        <f t="shared" si="3"/>
        <v>341330</v>
      </c>
    </row>
    <row r="22" spans="1:15" s="93" customFormat="1" ht="21.75" customHeight="1" x14ac:dyDescent="0.2">
      <c r="A22" s="113"/>
      <c r="B22" s="114" t="s">
        <v>25</v>
      </c>
      <c r="C22" s="115">
        <f t="shared" ref="C22:C80" si="4">D22+E22+F22+G22+H22+I22+J22+K22+L22+M22+N22+O22</f>
        <v>45852</v>
      </c>
      <c r="D22" s="114">
        <v>1831</v>
      </c>
      <c r="E22" s="114">
        <v>2821</v>
      </c>
      <c r="F22" s="114">
        <v>3200</v>
      </c>
      <c r="G22" s="114">
        <v>4800</v>
      </c>
      <c r="H22" s="114">
        <v>3100</v>
      </c>
      <c r="I22" s="114">
        <v>1600</v>
      </c>
      <c r="J22" s="114">
        <v>1500</v>
      </c>
      <c r="K22" s="114">
        <v>1800</v>
      </c>
      <c r="L22" s="114">
        <v>4600</v>
      </c>
      <c r="M22" s="114">
        <v>5400</v>
      </c>
      <c r="N22" s="114">
        <v>6400</v>
      </c>
      <c r="O22" s="114">
        <v>8800</v>
      </c>
    </row>
    <row r="23" spans="1:15" s="93" customFormat="1" ht="15.75" x14ac:dyDescent="0.2">
      <c r="A23" s="113"/>
      <c r="B23" s="116">
        <v>2</v>
      </c>
      <c r="C23" s="115">
        <f t="shared" si="4"/>
        <v>86369</v>
      </c>
      <c r="D23" s="114">
        <v>9791</v>
      </c>
      <c r="E23" s="114">
        <v>6778</v>
      </c>
      <c r="F23" s="114">
        <v>8000</v>
      </c>
      <c r="G23" s="114">
        <v>7500</v>
      </c>
      <c r="H23" s="114">
        <v>5700</v>
      </c>
      <c r="I23" s="114">
        <v>4400</v>
      </c>
      <c r="J23" s="114">
        <v>4800</v>
      </c>
      <c r="K23" s="114">
        <v>3500</v>
      </c>
      <c r="L23" s="114">
        <v>8700</v>
      </c>
      <c r="M23" s="114">
        <v>9000</v>
      </c>
      <c r="N23" s="114">
        <v>8300</v>
      </c>
      <c r="O23" s="114">
        <v>9900</v>
      </c>
    </row>
    <row r="24" spans="1:15" s="93" customFormat="1" ht="15.75" x14ac:dyDescent="0.2">
      <c r="A24" s="113"/>
      <c r="B24" s="116">
        <v>3</v>
      </c>
      <c r="C24" s="115">
        <f t="shared" si="4"/>
        <v>40916</v>
      </c>
      <c r="D24" s="114">
        <v>2719</v>
      </c>
      <c r="E24" s="114">
        <v>4897</v>
      </c>
      <c r="F24" s="114">
        <v>3800</v>
      </c>
      <c r="G24" s="114">
        <v>4300</v>
      </c>
      <c r="H24" s="114">
        <v>3000</v>
      </c>
      <c r="I24" s="114">
        <v>2300</v>
      </c>
      <c r="J24" s="114">
        <v>1100</v>
      </c>
      <c r="K24" s="114">
        <v>800</v>
      </c>
      <c r="L24" s="114">
        <v>4000</v>
      </c>
      <c r="M24" s="114">
        <v>4400</v>
      </c>
      <c r="N24" s="114">
        <v>4600</v>
      </c>
      <c r="O24" s="114">
        <v>5000</v>
      </c>
    </row>
    <row r="25" spans="1:15" s="93" customFormat="1" ht="15.75" x14ac:dyDescent="0.2">
      <c r="A25" s="113"/>
      <c r="B25" s="116">
        <v>4</v>
      </c>
      <c r="C25" s="115">
        <f t="shared" si="4"/>
        <v>57880</v>
      </c>
      <c r="D25" s="114">
        <v>5137</v>
      </c>
      <c r="E25" s="114">
        <v>5643</v>
      </c>
      <c r="F25" s="114">
        <v>7800</v>
      </c>
      <c r="G25" s="114">
        <v>5700</v>
      </c>
      <c r="H25" s="114">
        <v>3500</v>
      </c>
      <c r="I25" s="114">
        <v>3100</v>
      </c>
      <c r="J25" s="114">
        <v>2700</v>
      </c>
      <c r="K25" s="114">
        <v>2700</v>
      </c>
      <c r="L25" s="114">
        <v>3900</v>
      </c>
      <c r="M25" s="114">
        <v>6000</v>
      </c>
      <c r="N25" s="114">
        <v>5400</v>
      </c>
      <c r="O25" s="114">
        <v>6300</v>
      </c>
    </row>
    <row r="26" spans="1:15" s="93" customFormat="1" ht="15.75" x14ac:dyDescent="0.2">
      <c r="A26" s="113"/>
      <c r="B26" s="116">
        <v>5</v>
      </c>
      <c r="C26" s="115">
        <f t="shared" si="4"/>
        <v>46696</v>
      </c>
      <c r="D26" s="114">
        <v>4356</v>
      </c>
      <c r="E26" s="114">
        <v>6240</v>
      </c>
      <c r="F26" s="114">
        <v>4700</v>
      </c>
      <c r="G26" s="114">
        <v>4600</v>
      </c>
      <c r="H26" s="114">
        <v>3200</v>
      </c>
      <c r="I26" s="114">
        <v>2700</v>
      </c>
      <c r="J26" s="114">
        <v>1500</v>
      </c>
      <c r="K26" s="114">
        <v>2300</v>
      </c>
      <c r="L26" s="114">
        <v>3800</v>
      </c>
      <c r="M26" s="114">
        <v>3300</v>
      </c>
      <c r="N26" s="114">
        <v>4700</v>
      </c>
      <c r="O26" s="114">
        <v>5300</v>
      </c>
    </row>
    <row r="27" spans="1:15" s="93" customFormat="1" ht="15.75" x14ac:dyDescent="0.2">
      <c r="A27" s="113"/>
      <c r="B27" s="116">
        <v>6</v>
      </c>
      <c r="C27" s="115">
        <f t="shared" si="4"/>
        <v>59154</v>
      </c>
      <c r="D27" s="114">
        <v>4093</v>
      </c>
      <c r="E27" s="114">
        <v>5161</v>
      </c>
      <c r="F27" s="114">
        <v>4900</v>
      </c>
      <c r="G27" s="114">
        <v>6300</v>
      </c>
      <c r="H27" s="114">
        <v>4400</v>
      </c>
      <c r="I27" s="114">
        <v>3900</v>
      </c>
      <c r="J27" s="114">
        <v>2900</v>
      </c>
      <c r="K27" s="114">
        <v>1500</v>
      </c>
      <c r="L27" s="114">
        <v>6400</v>
      </c>
      <c r="M27" s="114">
        <v>6100</v>
      </c>
      <c r="N27" s="114">
        <v>6100</v>
      </c>
      <c r="O27" s="114">
        <v>7400</v>
      </c>
    </row>
    <row r="28" spans="1:15" s="93" customFormat="1" ht="15.75" x14ac:dyDescent="0.2">
      <c r="A28" s="113"/>
      <c r="B28" s="116">
        <v>7</v>
      </c>
      <c r="C28" s="115">
        <f t="shared" si="4"/>
        <v>48180</v>
      </c>
      <c r="D28" s="114">
        <v>5680</v>
      </c>
      <c r="E28" s="114">
        <v>5800</v>
      </c>
      <c r="F28" s="114">
        <v>4400</v>
      </c>
      <c r="G28" s="114">
        <v>4700</v>
      </c>
      <c r="H28" s="114">
        <v>3000</v>
      </c>
      <c r="I28" s="114">
        <v>1200</v>
      </c>
      <c r="J28" s="114">
        <v>1500</v>
      </c>
      <c r="K28" s="114">
        <v>1200</v>
      </c>
      <c r="L28" s="114">
        <v>3900</v>
      </c>
      <c r="M28" s="114">
        <v>5000</v>
      </c>
      <c r="N28" s="114">
        <v>4800</v>
      </c>
      <c r="O28" s="114">
        <v>7000</v>
      </c>
    </row>
    <row r="29" spans="1:15" s="93" customFormat="1" ht="15.75" x14ac:dyDescent="0.2">
      <c r="A29" s="113"/>
      <c r="B29" s="116">
        <v>8</v>
      </c>
      <c r="C29" s="115">
        <f t="shared" si="4"/>
        <v>45080</v>
      </c>
      <c r="D29" s="114">
        <v>3630</v>
      </c>
      <c r="E29" s="114">
        <v>5550</v>
      </c>
      <c r="F29" s="114">
        <v>3900</v>
      </c>
      <c r="G29" s="114">
        <v>4300</v>
      </c>
      <c r="H29" s="114">
        <v>2600</v>
      </c>
      <c r="I29" s="114">
        <v>2200</v>
      </c>
      <c r="J29" s="114">
        <v>2200</v>
      </c>
      <c r="K29" s="114">
        <v>700</v>
      </c>
      <c r="L29" s="114">
        <v>3200</v>
      </c>
      <c r="M29" s="114">
        <v>5000</v>
      </c>
      <c r="N29" s="114">
        <v>4800</v>
      </c>
      <c r="O29" s="114">
        <v>7000</v>
      </c>
    </row>
    <row r="30" spans="1:15" s="93" customFormat="1" ht="15.75" x14ac:dyDescent="0.2">
      <c r="A30" s="113"/>
      <c r="B30" s="116">
        <v>9</v>
      </c>
      <c r="C30" s="115">
        <f t="shared" si="4"/>
        <v>50430</v>
      </c>
      <c r="D30" s="114">
        <v>2361</v>
      </c>
      <c r="E30" s="114">
        <v>7519</v>
      </c>
      <c r="F30" s="114">
        <v>4200</v>
      </c>
      <c r="G30" s="114">
        <v>4300</v>
      </c>
      <c r="H30" s="114">
        <v>3500</v>
      </c>
      <c r="I30" s="114">
        <v>2000</v>
      </c>
      <c r="J30" s="114">
        <v>2000</v>
      </c>
      <c r="K30" s="114">
        <v>1900</v>
      </c>
      <c r="L30" s="114">
        <v>4450</v>
      </c>
      <c r="M30" s="114">
        <v>5800</v>
      </c>
      <c r="N30" s="114">
        <v>5500</v>
      </c>
      <c r="O30" s="114">
        <v>6900</v>
      </c>
    </row>
    <row r="31" spans="1:15" s="93" customFormat="1" ht="15.75" x14ac:dyDescent="0.2">
      <c r="A31" s="113"/>
      <c r="B31" s="116">
        <v>10</v>
      </c>
      <c r="C31" s="115">
        <f t="shared" si="4"/>
        <v>46028</v>
      </c>
      <c r="D31" s="114">
        <v>4896</v>
      </c>
      <c r="E31" s="114">
        <v>4832</v>
      </c>
      <c r="F31" s="114">
        <v>4200</v>
      </c>
      <c r="G31" s="114">
        <v>4300</v>
      </c>
      <c r="H31" s="114">
        <v>3000</v>
      </c>
      <c r="I31" s="114">
        <v>2200</v>
      </c>
      <c r="J31" s="114">
        <v>2200</v>
      </c>
      <c r="K31" s="114">
        <v>1400</v>
      </c>
      <c r="L31" s="114">
        <v>3800</v>
      </c>
      <c r="M31" s="114">
        <v>4800</v>
      </c>
      <c r="N31" s="114">
        <v>4700</v>
      </c>
      <c r="O31" s="114">
        <v>5700</v>
      </c>
    </row>
    <row r="32" spans="1:15" s="93" customFormat="1" ht="15.75" x14ac:dyDescent="0.2">
      <c r="A32" s="113"/>
      <c r="B32" s="116">
        <v>11</v>
      </c>
      <c r="C32" s="115">
        <f t="shared" si="4"/>
        <v>29640</v>
      </c>
      <c r="D32" s="114">
        <v>2640</v>
      </c>
      <c r="E32" s="114">
        <v>3000</v>
      </c>
      <c r="F32" s="114">
        <v>2800</v>
      </c>
      <c r="G32" s="114">
        <v>2900</v>
      </c>
      <c r="H32" s="114">
        <v>2700</v>
      </c>
      <c r="I32" s="114">
        <v>1400</v>
      </c>
      <c r="J32" s="114">
        <v>1400</v>
      </c>
      <c r="K32" s="114">
        <v>1200</v>
      </c>
      <c r="L32" s="114">
        <v>2400</v>
      </c>
      <c r="M32" s="114">
        <v>3000</v>
      </c>
      <c r="N32" s="114">
        <v>3000</v>
      </c>
      <c r="O32" s="114">
        <v>3200</v>
      </c>
    </row>
    <row r="33" spans="1:15" s="93" customFormat="1" ht="15.75" x14ac:dyDescent="0.2">
      <c r="A33" s="113"/>
      <c r="B33" s="116">
        <v>12</v>
      </c>
      <c r="C33" s="115">
        <f t="shared" si="4"/>
        <v>45296</v>
      </c>
      <c r="D33" s="114">
        <v>4834</v>
      </c>
      <c r="E33" s="114">
        <v>6662</v>
      </c>
      <c r="F33" s="114">
        <v>5800</v>
      </c>
      <c r="G33" s="114">
        <v>5000</v>
      </c>
      <c r="H33" s="114">
        <v>4500</v>
      </c>
      <c r="I33" s="114">
        <v>1800</v>
      </c>
      <c r="J33" s="114">
        <v>1800</v>
      </c>
      <c r="K33" s="114">
        <v>1500</v>
      </c>
      <c r="L33" s="114">
        <v>2100</v>
      </c>
      <c r="M33" s="114">
        <v>2300</v>
      </c>
      <c r="N33" s="114">
        <v>3000</v>
      </c>
      <c r="O33" s="114">
        <v>6000</v>
      </c>
    </row>
    <row r="34" spans="1:15" s="93" customFormat="1" ht="15.75" x14ac:dyDescent="0.2">
      <c r="A34" s="113"/>
      <c r="B34" s="116">
        <v>13</v>
      </c>
      <c r="C34" s="115">
        <f t="shared" si="4"/>
        <v>71122</v>
      </c>
      <c r="D34" s="114">
        <v>6194</v>
      </c>
      <c r="E34" s="114">
        <v>8128</v>
      </c>
      <c r="F34" s="114">
        <v>6000</v>
      </c>
      <c r="G34" s="114">
        <v>5500</v>
      </c>
      <c r="H34" s="114">
        <v>6400</v>
      </c>
      <c r="I34" s="114">
        <v>3000</v>
      </c>
      <c r="J34" s="114">
        <v>3900</v>
      </c>
      <c r="K34" s="114">
        <v>2000</v>
      </c>
      <c r="L34" s="114">
        <v>6500</v>
      </c>
      <c r="M34" s="114">
        <v>8100</v>
      </c>
      <c r="N34" s="114">
        <v>6800</v>
      </c>
      <c r="O34" s="114">
        <v>8600</v>
      </c>
    </row>
    <row r="35" spans="1:15" s="93" customFormat="1" ht="15.75" x14ac:dyDescent="0.2">
      <c r="A35" s="113"/>
      <c r="B35" s="116">
        <v>14</v>
      </c>
      <c r="C35" s="115">
        <f t="shared" si="4"/>
        <v>37962</v>
      </c>
      <c r="D35" s="114">
        <v>2047</v>
      </c>
      <c r="E35" s="114">
        <v>3915</v>
      </c>
      <c r="F35" s="114">
        <v>4300</v>
      </c>
      <c r="G35" s="114">
        <v>3900</v>
      </c>
      <c r="H35" s="114">
        <v>3000</v>
      </c>
      <c r="I35" s="114">
        <v>2000</v>
      </c>
      <c r="J35" s="114">
        <v>1400</v>
      </c>
      <c r="K35" s="114">
        <v>1000</v>
      </c>
      <c r="L35" s="114">
        <v>3100</v>
      </c>
      <c r="M35" s="114">
        <v>4400</v>
      </c>
      <c r="N35" s="114">
        <v>4400</v>
      </c>
      <c r="O35" s="114">
        <v>4500</v>
      </c>
    </row>
    <row r="36" spans="1:15" s="93" customFormat="1" ht="15.75" x14ac:dyDescent="0.2">
      <c r="A36" s="113"/>
      <c r="B36" s="116">
        <v>15</v>
      </c>
      <c r="C36" s="115">
        <f t="shared" si="4"/>
        <v>34702</v>
      </c>
      <c r="D36" s="114">
        <v>3561</v>
      </c>
      <c r="E36" s="114">
        <v>4341</v>
      </c>
      <c r="F36" s="114">
        <v>3600</v>
      </c>
      <c r="G36" s="114">
        <v>3200</v>
      </c>
      <c r="H36" s="114">
        <v>2100</v>
      </c>
      <c r="I36" s="114">
        <v>1800</v>
      </c>
      <c r="J36" s="114">
        <v>900</v>
      </c>
      <c r="K36" s="114">
        <v>600</v>
      </c>
      <c r="L36" s="114">
        <v>3000</v>
      </c>
      <c r="M36" s="114">
        <v>4000</v>
      </c>
      <c r="N36" s="114">
        <v>3600</v>
      </c>
      <c r="O36" s="114">
        <v>4000</v>
      </c>
    </row>
    <row r="37" spans="1:15" s="93" customFormat="1" ht="15.75" x14ac:dyDescent="0.2">
      <c r="A37" s="113"/>
      <c r="B37" s="116">
        <v>16</v>
      </c>
      <c r="C37" s="115">
        <f t="shared" si="4"/>
        <v>33000</v>
      </c>
      <c r="D37" s="114">
        <v>1200</v>
      </c>
      <c r="E37" s="114">
        <v>1600</v>
      </c>
      <c r="F37" s="114">
        <v>3700</v>
      </c>
      <c r="G37" s="114">
        <v>3500</v>
      </c>
      <c r="H37" s="114">
        <v>3000</v>
      </c>
      <c r="I37" s="114">
        <v>2700</v>
      </c>
      <c r="J37" s="114">
        <v>2700</v>
      </c>
      <c r="K37" s="114">
        <v>2000</v>
      </c>
      <c r="L37" s="114">
        <v>2900</v>
      </c>
      <c r="M37" s="114">
        <v>3000</v>
      </c>
      <c r="N37" s="114">
        <v>3200</v>
      </c>
      <c r="O37" s="114">
        <v>3500</v>
      </c>
    </row>
    <row r="38" spans="1:15" s="93" customFormat="1" ht="15.75" x14ac:dyDescent="0.2">
      <c r="A38" s="113"/>
      <c r="B38" s="116">
        <v>17</v>
      </c>
      <c r="C38" s="115">
        <f t="shared" si="4"/>
        <v>32942</v>
      </c>
      <c r="D38" s="114">
        <v>2160</v>
      </c>
      <c r="E38" s="114">
        <v>3782</v>
      </c>
      <c r="F38" s="114">
        <v>3100</v>
      </c>
      <c r="G38" s="114">
        <v>2700</v>
      </c>
      <c r="H38" s="114">
        <v>2500</v>
      </c>
      <c r="I38" s="114">
        <v>2000</v>
      </c>
      <c r="J38" s="114">
        <v>2000</v>
      </c>
      <c r="K38" s="114">
        <v>1300</v>
      </c>
      <c r="L38" s="114">
        <v>2700</v>
      </c>
      <c r="M38" s="114">
        <v>3000</v>
      </c>
      <c r="N38" s="114">
        <v>3700</v>
      </c>
      <c r="O38" s="114">
        <v>4000</v>
      </c>
    </row>
    <row r="39" spans="1:15" s="93" customFormat="1" ht="15.75" x14ac:dyDescent="0.2">
      <c r="A39" s="113"/>
      <c r="B39" s="116">
        <v>18</v>
      </c>
      <c r="C39" s="115">
        <f t="shared" si="4"/>
        <v>39647</v>
      </c>
      <c r="D39" s="114">
        <v>3669</v>
      </c>
      <c r="E39" s="114">
        <v>4578</v>
      </c>
      <c r="F39" s="114">
        <v>4000</v>
      </c>
      <c r="G39" s="114">
        <v>3800</v>
      </c>
      <c r="H39" s="114">
        <v>2800</v>
      </c>
      <c r="I39" s="114">
        <v>1500</v>
      </c>
      <c r="J39" s="114">
        <v>1500</v>
      </c>
      <c r="K39" s="114">
        <v>1000</v>
      </c>
      <c r="L39" s="114">
        <v>3700</v>
      </c>
      <c r="M39" s="114">
        <v>3900</v>
      </c>
      <c r="N39" s="114">
        <v>4400</v>
      </c>
      <c r="O39" s="114">
        <v>4800</v>
      </c>
    </row>
    <row r="40" spans="1:15" s="93" customFormat="1" ht="15.75" x14ac:dyDescent="0.2">
      <c r="A40" s="113"/>
      <c r="B40" s="116">
        <v>19</v>
      </c>
      <c r="C40" s="115">
        <f t="shared" si="4"/>
        <v>20900</v>
      </c>
      <c r="D40" s="114">
        <v>1800</v>
      </c>
      <c r="E40" s="114">
        <v>3000</v>
      </c>
      <c r="F40" s="114">
        <v>2000</v>
      </c>
      <c r="G40" s="114">
        <v>1900</v>
      </c>
      <c r="H40" s="114">
        <v>1800</v>
      </c>
      <c r="I40" s="114">
        <v>700</v>
      </c>
      <c r="J40" s="114">
        <v>1000</v>
      </c>
      <c r="K40" s="114">
        <v>900</v>
      </c>
      <c r="L40" s="114">
        <v>1200</v>
      </c>
      <c r="M40" s="114">
        <v>1600</v>
      </c>
      <c r="N40" s="114">
        <v>2000</v>
      </c>
      <c r="O40" s="114">
        <v>3000</v>
      </c>
    </row>
    <row r="41" spans="1:15" s="93" customFormat="1" ht="15.75" x14ac:dyDescent="0.2">
      <c r="A41" s="113"/>
      <c r="B41" s="116">
        <v>20</v>
      </c>
      <c r="C41" s="115">
        <f t="shared" si="4"/>
        <v>59060</v>
      </c>
      <c r="D41" s="114">
        <v>4600</v>
      </c>
      <c r="E41" s="114">
        <v>6360</v>
      </c>
      <c r="F41" s="114">
        <v>5500</v>
      </c>
      <c r="G41" s="114">
        <v>5300</v>
      </c>
      <c r="H41" s="114">
        <v>3900</v>
      </c>
      <c r="I41" s="114">
        <v>3600</v>
      </c>
      <c r="J41" s="114">
        <v>3400</v>
      </c>
      <c r="K41" s="114">
        <v>2900</v>
      </c>
      <c r="L41" s="114">
        <v>3100</v>
      </c>
      <c r="M41" s="114">
        <v>6900</v>
      </c>
      <c r="N41" s="114">
        <v>6100</v>
      </c>
      <c r="O41" s="114">
        <v>7400</v>
      </c>
    </row>
    <row r="42" spans="1:15" s="93" customFormat="1" ht="15.75" x14ac:dyDescent="0.2">
      <c r="A42" s="113"/>
      <c r="B42" s="116">
        <v>21</v>
      </c>
      <c r="C42" s="115">
        <f t="shared" si="4"/>
        <v>41753</v>
      </c>
      <c r="D42" s="114">
        <v>4306</v>
      </c>
      <c r="E42" s="114">
        <v>4547</v>
      </c>
      <c r="F42" s="114">
        <v>4500</v>
      </c>
      <c r="G42" s="114">
        <v>4300</v>
      </c>
      <c r="H42" s="114">
        <v>2700</v>
      </c>
      <c r="I42" s="114">
        <v>2000</v>
      </c>
      <c r="J42" s="114">
        <v>2000</v>
      </c>
      <c r="K42" s="114">
        <v>1000</v>
      </c>
      <c r="L42" s="114">
        <v>2900</v>
      </c>
      <c r="M42" s="114">
        <v>4200</v>
      </c>
      <c r="N42" s="114">
        <v>4600</v>
      </c>
      <c r="O42" s="114">
        <v>4700</v>
      </c>
    </row>
    <row r="43" spans="1:15" s="93" customFormat="1" ht="15.75" x14ac:dyDescent="0.2">
      <c r="A43" s="113"/>
      <c r="B43" s="116">
        <v>22</v>
      </c>
      <c r="C43" s="115">
        <f t="shared" si="4"/>
        <v>36147</v>
      </c>
      <c r="D43" s="114">
        <v>3327</v>
      </c>
      <c r="E43" s="114">
        <v>3220</v>
      </c>
      <c r="F43" s="114">
        <v>3500</v>
      </c>
      <c r="G43" s="114">
        <v>3200</v>
      </c>
      <c r="H43" s="114">
        <v>2700</v>
      </c>
      <c r="I43" s="114">
        <v>2500</v>
      </c>
      <c r="J43" s="114">
        <v>2500</v>
      </c>
      <c r="K43" s="114">
        <v>1000</v>
      </c>
      <c r="L43" s="114">
        <v>3500</v>
      </c>
      <c r="M43" s="114">
        <v>3500</v>
      </c>
      <c r="N43" s="114">
        <v>3300</v>
      </c>
      <c r="O43" s="114">
        <v>3900</v>
      </c>
    </row>
    <row r="44" spans="1:15" s="93" customFormat="1" ht="15.75" x14ac:dyDescent="0.2">
      <c r="A44" s="113"/>
      <c r="B44" s="116">
        <v>23</v>
      </c>
      <c r="C44" s="115">
        <f t="shared" si="4"/>
        <v>36924</v>
      </c>
      <c r="D44" s="114">
        <v>2618</v>
      </c>
      <c r="E44" s="114">
        <v>4806</v>
      </c>
      <c r="F44" s="114">
        <v>3500</v>
      </c>
      <c r="G44" s="114">
        <v>3000</v>
      </c>
      <c r="H44" s="114">
        <v>2500</v>
      </c>
      <c r="I44" s="114">
        <v>2300</v>
      </c>
      <c r="J44" s="114">
        <v>1300</v>
      </c>
      <c r="K44" s="114">
        <v>1000</v>
      </c>
      <c r="L44" s="114">
        <v>3900</v>
      </c>
      <c r="M44" s="114">
        <v>4000</v>
      </c>
      <c r="N44" s="114">
        <v>3500</v>
      </c>
      <c r="O44" s="114">
        <v>4500</v>
      </c>
    </row>
    <row r="45" spans="1:15" s="93" customFormat="1" ht="15.75" x14ac:dyDescent="0.2">
      <c r="A45" s="113"/>
      <c r="B45" s="116">
        <v>24</v>
      </c>
      <c r="C45" s="115">
        <f t="shared" si="4"/>
        <v>7401</v>
      </c>
      <c r="D45" s="114">
        <v>560</v>
      </c>
      <c r="E45" s="114">
        <v>591</v>
      </c>
      <c r="F45" s="114">
        <v>700</v>
      </c>
      <c r="G45" s="114">
        <v>700</v>
      </c>
      <c r="H45" s="114">
        <v>600</v>
      </c>
      <c r="I45" s="114">
        <v>500</v>
      </c>
      <c r="J45" s="114">
        <v>500</v>
      </c>
      <c r="K45" s="114">
        <v>400</v>
      </c>
      <c r="L45" s="114">
        <v>600</v>
      </c>
      <c r="M45" s="114">
        <v>700</v>
      </c>
      <c r="N45" s="114">
        <v>750</v>
      </c>
      <c r="O45" s="114">
        <v>800</v>
      </c>
    </row>
    <row r="46" spans="1:15" s="93" customFormat="1" ht="15.75" x14ac:dyDescent="0.2">
      <c r="A46" s="113"/>
      <c r="B46" s="116">
        <v>25</v>
      </c>
      <c r="C46" s="115">
        <f t="shared" si="4"/>
        <v>27271</v>
      </c>
      <c r="D46" s="114">
        <v>1013</v>
      </c>
      <c r="E46" s="114">
        <v>3158</v>
      </c>
      <c r="F46" s="114">
        <v>2600</v>
      </c>
      <c r="G46" s="114">
        <v>2500</v>
      </c>
      <c r="H46" s="114">
        <v>2400</v>
      </c>
      <c r="I46" s="114">
        <v>1800</v>
      </c>
      <c r="J46" s="114">
        <v>1000</v>
      </c>
      <c r="K46" s="114">
        <v>900</v>
      </c>
      <c r="L46" s="114">
        <v>2300</v>
      </c>
      <c r="M46" s="114">
        <v>2600</v>
      </c>
      <c r="N46" s="114">
        <v>3200</v>
      </c>
      <c r="O46" s="114">
        <v>3800</v>
      </c>
    </row>
    <row r="47" spans="1:15" s="93" customFormat="1" ht="15.75" x14ac:dyDescent="0.2">
      <c r="A47" s="113"/>
      <c r="B47" s="116">
        <v>26</v>
      </c>
      <c r="C47" s="115">
        <f t="shared" si="4"/>
        <v>5265</v>
      </c>
      <c r="D47" s="114">
        <v>420</v>
      </c>
      <c r="E47" s="114">
        <v>465</v>
      </c>
      <c r="F47" s="114">
        <v>500</v>
      </c>
      <c r="G47" s="114">
        <v>400</v>
      </c>
      <c r="H47" s="114">
        <v>300</v>
      </c>
      <c r="I47" s="114">
        <v>230</v>
      </c>
      <c r="J47" s="114">
        <v>400</v>
      </c>
      <c r="K47" s="114">
        <v>400</v>
      </c>
      <c r="L47" s="114">
        <v>450</v>
      </c>
      <c r="M47" s="114">
        <v>500</v>
      </c>
      <c r="N47" s="114">
        <v>600</v>
      </c>
      <c r="O47" s="114">
        <v>600</v>
      </c>
    </row>
    <row r="48" spans="1:15" s="93" customFormat="1" ht="15.75" x14ac:dyDescent="0.2">
      <c r="A48" s="113"/>
      <c r="B48" s="116">
        <v>27</v>
      </c>
      <c r="C48" s="115">
        <f t="shared" si="4"/>
        <v>24110</v>
      </c>
      <c r="D48" s="114">
        <v>1472</v>
      </c>
      <c r="E48" s="114">
        <v>2538</v>
      </c>
      <c r="F48" s="114">
        <v>2700</v>
      </c>
      <c r="G48" s="114">
        <v>2400</v>
      </c>
      <c r="H48" s="114">
        <v>1800</v>
      </c>
      <c r="I48" s="114">
        <v>900</v>
      </c>
      <c r="J48" s="114">
        <v>900</v>
      </c>
      <c r="K48" s="114">
        <v>800</v>
      </c>
      <c r="L48" s="114">
        <v>2500</v>
      </c>
      <c r="M48" s="114">
        <v>2600</v>
      </c>
      <c r="N48" s="114">
        <v>2500</v>
      </c>
      <c r="O48" s="114">
        <v>3000</v>
      </c>
    </row>
    <row r="49" spans="1:15" s="93" customFormat="1" ht="15.75" x14ac:dyDescent="0.2">
      <c r="A49" s="113"/>
      <c r="B49" s="116">
        <v>28</v>
      </c>
      <c r="C49" s="115">
        <f t="shared" si="4"/>
        <v>65680</v>
      </c>
      <c r="D49" s="114">
        <v>5690</v>
      </c>
      <c r="E49" s="114">
        <v>6040</v>
      </c>
      <c r="F49" s="114">
        <v>6550</v>
      </c>
      <c r="G49" s="114">
        <v>6100</v>
      </c>
      <c r="H49" s="114">
        <v>4800</v>
      </c>
      <c r="I49" s="114">
        <v>2500</v>
      </c>
      <c r="J49" s="114">
        <v>2500</v>
      </c>
      <c r="K49" s="114">
        <v>4000</v>
      </c>
      <c r="L49" s="114">
        <v>6000</v>
      </c>
      <c r="M49" s="114">
        <v>6500</v>
      </c>
      <c r="N49" s="114">
        <v>6800</v>
      </c>
      <c r="O49" s="114">
        <v>8200</v>
      </c>
    </row>
    <row r="50" spans="1:15" s="93" customFormat="1" ht="15.75" x14ac:dyDescent="0.2">
      <c r="A50" s="113"/>
      <c r="B50" s="116">
        <v>29</v>
      </c>
      <c r="C50" s="115">
        <f t="shared" si="4"/>
        <v>24470</v>
      </c>
      <c r="D50" s="114">
        <v>1997</v>
      </c>
      <c r="E50" s="114">
        <v>2573</v>
      </c>
      <c r="F50" s="114">
        <v>2400</v>
      </c>
      <c r="G50" s="114">
        <v>2300</v>
      </c>
      <c r="H50" s="114">
        <v>1600</v>
      </c>
      <c r="I50" s="114">
        <v>1300</v>
      </c>
      <c r="J50" s="114">
        <v>1300</v>
      </c>
      <c r="K50" s="114">
        <v>1000</v>
      </c>
      <c r="L50" s="114">
        <v>2200</v>
      </c>
      <c r="M50" s="114">
        <v>2400</v>
      </c>
      <c r="N50" s="114">
        <v>2600</v>
      </c>
      <c r="O50" s="114">
        <v>2800</v>
      </c>
    </row>
    <row r="51" spans="1:15" s="93" customFormat="1" ht="15.75" x14ac:dyDescent="0.2">
      <c r="A51" s="113"/>
      <c r="B51" s="116">
        <v>30</v>
      </c>
      <c r="C51" s="115">
        <f>SUM(D51:O51)</f>
        <v>20486</v>
      </c>
      <c r="D51" s="114">
        <v>1953</v>
      </c>
      <c r="E51" s="114">
        <v>2033</v>
      </c>
      <c r="F51" s="114">
        <v>2000</v>
      </c>
      <c r="G51" s="114">
        <v>1900</v>
      </c>
      <c r="H51" s="114">
        <v>1500</v>
      </c>
      <c r="I51" s="114">
        <v>900</v>
      </c>
      <c r="J51" s="114">
        <v>1100</v>
      </c>
      <c r="K51" s="114">
        <v>1100</v>
      </c>
      <c r="L51" s="114">
        <v>1800</v>
      </c>
      <c r="M51" s="114">
        <v>2000</v>
      </c>
      <c r="N51" s="114">
        <v>2100</v>
      </c>
      <c r="O51" s="114">
        <v>2100</v>
      </c>
    </row>
    <row r="52" spans="1:15" s="93" customFormat="1" ht="15.75" x14ac:dyDescent="0.2">
      <c r="A52" s="113"/>
      <c r="B52" s="116">
        <v>31</v>
      </c>
      <c r="C52" s="115">
        <f t="shared" si="4"/>
        <v>10700</v>
      </c>
      <c r="D52" s="114">
        <v>1169</v>
      </c>
      <c r="E52" s="114">
        <v>742</v>
      </c>
      <c r="F52" s="114">
        <v>1000</v>
      </c>
      <c r="G52" s="114">
        <v>900</v>
      </c>
      <c r="H52" s="114">
        <v>700</v>
      </c>
      <c r="I52" s="114">
        <v>600</v>
      </c>
      <c r="J52" s="114">
        <v>600</v>
      </c>
      <c r="K52" s="114">
        <v>500</v>
      </c>
      <c r="L52" s="114">
        <v>839</v>
      </c>
      <c r="M52" s="114">
        <v>1100</v>
      </c>
      <c r="N52" s="114">
        <v>1250</v>
      </c>
      <c r="O52" s="114">
        <v>1300</v>
      </c>
    </row>
    <row r="53" spans="1:15" s="93" customFormat="1" ht="15.75" x14ac:dyDescent="0.2">
      <c r="A53" s="113"/>
      <c r="B53" s="116">
        <v>32</v>
      </c>
      <c r="C53" s="115">
        <f t="shared" si="4"/>
        <v>14665</v>
      </c>
      <c r="D53" s="114">
        <v>1173</v>
      </c>
      <c r="E53" s="114">
        <v>1292</v>
      </c>
      <c r="F53" s="114">
        <v>1800</v>
      </c>
      <c r="G53" s="114">
        <v>1300</v>
      </c>
      <c r="H53" s="114">
        <v>1100</v>
      </c>
      <c r="I53" s="114">
        <v>900</v>
      </c>
      <c r="J53" s="114">
        <v>900</v>
      </c>
      <c r="K53" s="114">
        <v>800</v>
      </c>
      <c r="L53" s="114">
        <v>1000</v>
      </c>
      <c r="M53" s="114">
        <v>1400</v>
      </c>
      <c r="N53" s="114">
        <v>1500</v>
      </c>
      <c r="O53" s="114">
        <v>1500</v>
      </c>
    </row>
    <row r="54" spans="1:15" s="93" customFormat="1" ht="31.5" x14ac:dyDescent="0.2">
      <c r="A54" s="113"/>
      <c r="B54" s="107" t="s">
        <v>26</v>
      </c>
      <c r="C54" s="115">
        <f t="shared" si="4"/>
        <v>2808</v>
      </c>
      <c r="D54" s="114">
        <v>188</v>
      </c>
      <c r="E54" s="114">
        <v>180</v>
      </c>
      <c r="F54" s="114">
        <v>280</v>
      </c>
      <c r="G54" s="114">
        <v>250</v>
      </c>
      <c r="H54" s="114">
        <v>250</v>
      </c>
      <c r="I54" s="114">
        <v>200</v>
      </c>
      <c r="J54" s="114">
        <v>180</v>
      </c>
      <c r="K54" s="114">
        <v>150</v>
      </c>
      <c r="L54" s="114">
        <v>200</v>
      </c>
      <c r="M54" s="114">
        <v>300</v>
      </c>
      <c r="N54" s="114">
        <v>300</v>
      </c>
      <c r="O54" s="114">
        <v>330</v>
      </c>
    </row>
    <row r="55" spans="1:15" s="93" customFormat="1" ht="15.75" x14ac:dyDescent="0.2">
      <c r="A55" s="113"/>
      <c r="B55" s="114" t="s">
        <v>27</v>
      </c>
      <c r="C55" s="115">
        <f t="shared" si="4"/>
        <v>35807</v>
      </c>
      <c r="D55" s="114">
        <v>1513</v>
      </c>
      <c r="E55" s="114">
        <v>3294</v>
      </c>
      <c r="F55" s="114">
        <v>3600</v>
      </c>
      <c r="G55" s="114">
        <v>3100</v>
      </c>
      <c r="H55" s="114">
        <v>2800</v>
      </c>
      <c r="I55" s="114">
        <v>2700</v>
      </c>
      <c r="J55" s="114">
        <v>2700</v>
      </c>
      <c r="K55" s="114">
        <v>2600</v>
      </c>
      <c r="L55" s="114">
        <v>3000</v>
      </c>
      <c r="M55" s="114">
        <v>3400</v>
      </c>
      <c r="N55" s="114">
        <v>3500</v>
      </c>
      <c r="O55" s="114">
        <v>3600</v>
      </c>
    </row>
    <row r="56" spans="1:15" s="93" customFormat="1" ht="15.75" x14ac:dyDescent="0.2">
      <c r="A56" s="113"/>
      <c r="B56" s="116">
        <v>2</v>
      </c>
      <c r="C56" s="115">
        <f t="shared" si="4"/>
        <v>31576</v>
      </c>
      <c r="D56" s="114">
        <v>2161</v>
      </c>
      <c r="E56" s="114">
        <v>1715</v>
      </c>
      <c r="F56" s="114">
        <v>2900</v>
      </c>
      <c r="G56" s="114">
        <v>2800</v>
      </c>
      <c r="H56" s="114">
        <v>2400</v>
      </c>
      <c r="I56" s="114">
        <v>2500</v>
      </c>
      <c r="J56" s="114">
        <v>2500</v>
      </c>
      <c r="K56" s="114">
        <v>2300</v>
      </c>
      <c r="L56" s="114">
        <v>2500</v>
      </c>
      <c r="M56" s="114">
        <v>3000</v>
      </c>
      <c r="N56" s="114">
        <v>3400</v>
      </c>
      <c r="O56" s="114">
        <v>3400</v>
      </c>
    </row>
    <row r="57" spans="1:15" s="93" customFormat="1" ht="15.75" x14ac:dyDescent="0.2">
      <c r="A57" s="113"/>
      <c r="B57" s="116">
        <v>3</v>
      </c>
      <c r="C57" s="115">
        <f t="shared" si="4"/>
        <v>34572</v>
      </c>
      <c r="D57" s="114">
        <v>2507</v>
      </c>
      <c r="E57" s="114">
        <v>3065</v>
      </c>
      <c r="F57" s="114">
        <v>3000</v>
      </c>
      <c r="G57" s="114">
        <v>2900</v>
      </c>
      <c r="H57" s="114">
        <v>2600</v>
      </c>
      <c r="I57" s="114">
        <v>2500</v>
      </c>
      <c r="J57" s="114">
        <v>2500</v>
      </c>
      <c r="K57" s="114">
        <v>2300</v>
      </c>
      <c r="L57" s="114">
        <v>3000</v>
      </c>
      <c r="M57" s="114">
        <v>3200</v>
      </c>
      <c r="N57" s="114">
        <v>3500</v>
      </c>
      <c r="O57" s="114">
        <v>3500</v>
      </c>
    </row>
    <row r="58" spans="1:15" s="93" customFormat="1" ht="15.75" x14ac:dyDescent="0.2">
      <c r="A58" s="113"/>
      <c r="B58" s="116">
        <v>4</v>
      </c>
      <c r="C58" s="115">
        <f t="shared" si="4"/>
        <v>48546</v>
      </c>
      <c r="D58" s="114">
        <v>4518</v>
      </c>
      <c r="E58" s="114">
        <v>4478</v>
      </c>
      <c r="F58" s="114">
        <v>4300</v>
      </c>
      <c r="G58" s="114">
        <v>3900</v>
      </c>
      <c r="H58" s="114">
        <v>3750</v>
      </c>
      <c r="I58" s="114">
        <v>3500</v>
      </c>
      <c r="J58" s="114">
        <v>3500</v>
      </c>
      <c r="K58" s="114">
        <v>3300</v>
      </c>
      <c r="L58" s="114">
        <v>4200</v>
      </c>
      <c r="M58" s="114">
        <v>4300</v>
      </c>
      <c r="N58" s="114">
        <v>4200</v>
      </c>
      <c r="O58" s="114">
        <v>4600</v>
      </c>
    </row>
    <row r="59" spans="1:15" s="93" customFormat="1" ht="15.75" x14ac:dyDescent="0.2">
      <c r="A59" s="113"/>
      <c r="B59" s="116">
        <v>5</v>
      </c>
      <c r="C59" s="115">
        <f t="shared" si="4"/>
        <v>39757</v>
      </c>
      <c r="D59" s="114">
        <v>2825</v>
      </c>
      <c r="E59" s="114">
        <v>2732</v>
      </c>
      <c r="F59" s="114">
        <v>3700</v>
      </c>
      <c r="G59" s="114">
        <v>3400</v>
      </c>
      <c r="H59" s="114">
        <v>3200</v>
      </c>
      <c r="I59" s="114">
        <v>3000</v>
      </c>
      <c r="J59" s="114">
        <v>2800</v>
      </c>
      <c r="K59" s="114">
        <v>2600</v>
      </c>
      <c r="L59" s="114">
        <v>3100</v>
      </c>
      <c r="M59" s="114">
        <v>3900</v>
      </c>
      <c r="N59" s="114">
        <v>4100</v>
      </c>
      <c r="O59" s="114">
        <v>4400</v>
      </c>
    </row>
    <row r="60" spans="1:15" s="93" customFormat="1" ht="15.75" x14ac:dyDescent="0.2">
      <c r="A60" s="113"/>
      <c r="B60" s="116">
        <v>6</v>
      </c>
      <c r="C60" s="115">
        <f t="shared" si="4"/>
        <v>37081</v>
      </c>
      <c r="D60" s="114">
        <v>4341</v>
      </c>
      <c r="E60" s="114">
        <v>3740</v>
      </c>
      <c r="F60" s="114">
        <v>3500</v>
      </c>
      <c r="G60" s="114">
        <v>3200</v>
      </c>
      <c r="H60" s="114">
        <v>2800</v>
      </c>
      <c r="I60" s="114">
        <v>2500</v>
      </c>
      <c r="J60" s="114">
        <v>2300</v>
      </c>
      <c r="K60" s="114">
        <v>2200</v>
      </c>
      <c r="L60" s="114">
        <v>2600</v>
      </c>
      <c r="M60" s="114">
        <v>3300</v>
      </c>
      <c r="N60" s="114">
        <v>3100</v>
      </c>
      <c r="O60" s="114">
        <v>3500</v>
      </c>
    </row>
    <row r="61" spans="1:15" s="93" customFormat="1" ht="15.75" x14ac:dyDescent="0.2">
      <c r="A61" s="113"/>
      <c r="B61" s="116">
        <v>7</v>
      </c>
      <c r="C61" s="115">
        <f t="shared" si="4"/>
        <v>16727</v>
      </c>
      <c r="D61" s="114">
        <v>928</v>
      </c>
      <c r="E61" s="114">
        <v>1199</v>
      </c>
      <c r="F61" s="114">
        <v>1700</v>
      </c>
      <c r="G61" s="114">
        <v>1500</v>
      </c>
      <c r="H61" s="114">
        <v>1200</v>
      </c>
      <c r="I61" s="114">
        <v>1000</v>
      </c>
      <c r="J61" s="114">
        <v>1300</v>
      </c>
      <c r="K61" s="114">
        <v>1400</v>
      </c>
      <c r="L61" s="114">
        <v>1400</v>
      </c>
      <c r="M61" s="114">
        <v>1500</v>
      </c>
      <c r="N61" s="114">
        <v>1800</v>
      </c>
      <c r="O61" s="114">
        <v>1800</v>
      </c>
    </row>
    <row r="62" spans="1:15" s="93" customFormat="1" ht="15.75" x14ac:dyDescent="0.2">
      <c r="A62" s="113"/>
      <c r="B62" s="116">
        <v>8</v>
      </c>
      <c r="C62" s="115">
        <f t="shared" si="4"/>
        <v>26168</v>
      </c>
      <c r="D62" s="114">
        <v>1494</v>
      </c>
      <c r="E62" s="114">
        <v>1874</v>
      </c>
      <c r="F62" s="114">
        <v>2500</v>
      </c>
      <c r="G62" s="114">
        <v>2200</v>
      </c>
      <c r="H62" s="114">
        <v>2200</v>
      </c>
      <c r="I62" s="114">
        <v>1900</v>
      </c>
      <c r="J62" s="114">
        <v>2300</v>
      </c>
      <c r="K62" s="114">
        <v>1900</v>
      </c>
      <c r="L62" s="114">
        <v>2000</v>
      </c>
      <c r="M62" s="114">
        <v>2400</v>
      </c>
      <c r="N62" s="114">
        <v>2600</v>
      </c>
      <c r="O62" s="114">
        <v>2800</v>
      </c>
    </row>
    <row r="63" spans="1:15" s="93" customFormat="1" ht="15.75" x14ac:dyDescent="0.2">
      <c r="A63" s="113"/>
      <c r="B63" s="116">
        <v>9</v>
      </c>
      <c r="C63" s="115">
        <f t="shared" si="4"/>
        <v>10268</v>
      </c>
      <c r="D63" s="114">
        <v>970</v>
      </c>
      <c r="E63" s="114">
        <v>898</v>
      </c>
      <c r="F63" s="114">
        <v>1100</v>
      </c>
      <c r="G63" s="114">
        <v>900</v>
      </c>
      <c r="H63" s="114">
        <v>800</v>
      </c>
      <c r="I63" s="114">
        <v>650</v>
      </c>
      <c r="J63" s="114">
        <v>600</v>
      </c>
      <c r="K63" s="114">
        <v>650</v>
      </c>
      <c r="L63" s="114">
        <v>800</v>
      </c>
      <c r="M63" s="114">
        <v>900</v>
      </c>
      <c r="N63" s="114">
        <v>1000</v>
      </c>
      <c r="O63" s="114">
        <v>1000</v>
      </c>
    </row>
    <row r="64" spans="1:15" s="93" customFormat="1" ht="15.75" x14ac:dyDescent="0.2">
      <c r="A64" s="113"/>
      <c r="B64" s="116">
        <v>10</v>
      </c>
      <c r="C64" s="115">
        <f t="shared" si="4"/>
        <v>26954</v>
      </c>
      <c r="D64" s="114">
        <v>2024</v>
      </c>
      <c r="E64" s="114">
        <v>1930</v>
      </c>
      <c r="F64" s="114">
        <v>2900</v>
      </c>
      <c r="G64" s="114">
        <v>2600</v>
      </c>
      <c r="H64" s="114">
        <v>2000</v>
      </c>
      <c r="I64" s="114">
        <v>2000</v>
      </c>
      <c r="J64" s="114">
        <v>1800</v>
      </c>
      <c r="K64" s="114">
        <v>1800</v>
      </c>
      <c r="L64" s="114">
        <v>2000</v>
      </c>
      <c r="M64" s="114">
        <v>2400</v>
      </c>
      <c r="N64" s="114">
        <v>2500</v>
      </c>
      <c r="O64" s="114">
        <v>3000</v>
      </c>
    </row>
    <row r="65" spans="1:15" s="93" customFormat="1" ht="15.75" x14ac:dyDescent="0.2">
      <c r="A65" s="113"/>
      <c r="B65" s="116">
        <v>11</v>
      </c>
      <c r="C65" s="115">
        <f t="shared" si="4"/>
        <v>42600</v>
      </c>
      <c r="D65" s="114">
        <v>2765</v>
      </c>
      <c r="E65" s="114">
        <v>3205</v>
      </c>
      <c r="F65" s="114">
        <v>4100</v>
      </c>
      <c r="G65" s="114">
        <v>3700</v>
      </c>
      <c r="H65" s="114">
        <v>3400</v>
      </c>
      <c r="I65" s="114">
        <v>3000</v>
      </c>
      <c r="J65" s="114">
        <v>3000</v>
      </c>
      <c r="K65" s="114">
        <v>3130</v>
      </c>
      <c r="L65" s="114">
        <v>3300</v>
      </c>
      <c r="M65" s="114">
        <v>4100</v>
      </c>
      <c r="N65" s="114">
        <v>4400</v>
      </c>
      <c r="O65" s="114">
        <v>4500</v>
      </c>
    </row>
    <row r="66" spans="1:15" s="93" customFormat="1" ht="15.75" x14ac:dyDescent="0.2">
      <c r="A66" s="113"/>
      <c r="B66" s="116">
        <v>12</v>
      </c>
      <c r="C66" s="115">
        <f t="shared" si="4"/>
        <v>59550</v>
      </c>
      <c r="D66" s="114">
        <v>5850</v>
      </c>
      <c r="E66" s="114">
        <v>5600</v>
      </c>
      <c r="F66" s="114">
        <v>5000</v>
      </c>
      <c r="G66" s="114">
        <v>4500</v>
      </c>
      <c r="H66" s="114">
        <v>4200</v>
      </c>
      <c r="I66" s="114">
        <v>4000</v>
      </c>
      <c r="J66" s="114">
        <v>4000</v>
      </c>
      <c r="K66" s="114">
        <v>4000</v>
      </c>
      <c r="L66" s="114">
        <v>5500</v>
      </c>
      <c r="M66" s="114">
        <v>5500</v>
      </c>
      <c r="N66" s="114">
        <v>5600</v>
      </c>
      <c r="O66" s="114">
        <v>5800</v>
      </c>
    </row>
    <row r="67" spans="1:15" s="93" customFormat="1" ht="15.75" x14ac:dyDescent="0.2">
      <c r="A67" s="113"/>
      <c r="B67" s="116">
        <v>13</v>
      </c>
      <c r="C67" s="115">
        <f t="shared" si="4"/>
        <v>20383</v>
      </c>
      <c r="D67" s="114">
        <v>70</v>
      </c>
      <c r="E67" s="114">
        <v>313</v>
      </c>
      <c r="F67" s="114">
        <v>2900</v>
      </c>
      <c r="G67" s="114">
        <v>2100</v>
      </c>
      <c r="H67" s="114">
        <v>1800</v>
      </c>
      <c r="I67" s="114">
        <v>1400</v>
      </c>
      <c r="J67" s="114">
        <v>1700</v>
      </c>
      <c r="K67" s="114">
        <v>1400</v>
      </c>
      <c r="L67" s="114">
        <v>2000</v>
      </c>
      <c r="M67" s="114">
        <v>2000</v>
      </c>
      <c r="N67" s="114">
        <v>2100</v>
      </c>
      <c r="O67" s="114">
        <v>2600</v>
      </c>
    </row>
    <row r="68" spans="1:15" s="93" customFormat="1" ht="15.75" x14ac:dyDescent="0.2">
      <c r="A68" s="113"/>
      <c r="B68" s="116">
        <v>14</v>
      </c>
      <c r="C68" s="115">
        <f t="shared" si="4"/>
        <v>41844</v>
      </c>
      <c r="D68" s="114">
        <v>3080</v>
      </c>
      <c r="E68" s="114">
        <v>3464</v>
      </c>
      <c r="F68" s="114">
        <v>4100</v>
      </c>
      <c r="G68" s="114">
        <v>4000</v>
      </c>
      <c r="H68" s="114">
        <v>3400</v>
      </c>
      <c r="I68" s="114">
        <v>2900</v>
      </c>
      <c r="J68" s="114">
        <v>3400</v>
      </c>
      <c r="K68" s="114">
        <v>2800</v>
      </c>
      <c r="L68" s="114">
        <v>3000</v>
      </c>
      <c r="M68" s="114">
        <v>3500</v>
      </c>
      <c r="N68" s="114">
        <v>3700</v>
      </c>
      <c r="O68" s="114">
        <v>4500</v>
      </c>
    </row>
    <row r="69" spans="1:15" s="93" customFormat="1" ht="15.75" x14ac:dyDescent="0.2">
      <c r="A69" s="113"/>
      <c r="B69" s="116">
        <v>15</v>
      </c>
      <c r="C69" s="115">
        <f t="shared" si="4"/>
        <v>34874</v>
      </c>
      <c r="D69" s="114">
        <v>1580</v>
      </c>
      <c r="E69" s="114">
        <v>2594</v>
      </c>
      <c r="F69" s="114">
        <v>3100</v>
      </c>
      <c r="G69" s="114">
        <v>3000</v>
      </c>
      <c r="H69" s="114">
        <v>2800</v>
      </c>
      <c r="I69" s="114">
        <v>2500</v>
      </c>
      <c r="J69" s="114">
        <v>2700</v>
      </c>
      <c r="K69" s="114">
        <v>2700</v>
      </c>
      <c r="L69" s="114">
        <v>2800</v>
      </c>
      <c r="M69" s="114">
        <v>3600</v>
      </c>
      <c r="N69" s="114">
        <v>3700</v>
      </c>
      <c r="O69" s="114">
        <v>3800</v>
      </c>
    </row>
    <row r="70" spans="1:15" s="93" customFormat="1" ht="15.75" x14ac:dyDescent="0.2">
      <c r="A70" s="113"/>
      <c r="B70" s="116">
        <v>16</v>
      </c>
      <c r="C70" s="115">
        <f t="shared" si="4"/>
        <v>30122</v>
      </c>
      <c r="D70" s="114">
        <v>2926</v>
      </c>
      <c r="E70" s="114">
        <v>2796</v>
      </c>
      <c r="F70" s="114">
        <v>2700</v>
      </c>
      <c r="G70" s="114">
        <v>2400</v>
      </c>
      <c r="H70" s="114">
        <v>2400</v>
      </c>
      <c r="I70" s="114">
        <v>2100</v>
      </c>
      <c r="J70" s="114">
        <v>2100</v>
      </c>
      <c r="K70" s="114">
        <v>2100</v>
      </c>
      <c r="L70" s="114">
        <v>2500</v>
      </c>
      <c r="M70" s="114">
        <v>2600</v>
      </c>
      <c r="N70" s="114">
        <v>2700</v>
      </c>
      <c r="O70" s="114">
        <v>2800</v>
      </c>
    </row>
    <row r="71" spans="1:15" s="93" customFormat="1" ht="15.75" x14ac:dyDescent="0.2">
      <c r="A71" s="113"/>
      <c r="B71" s="116">
        <v>17</v>
      </c>
      <c r="C71" s="115">
        <f t="shared" si="4"/>
        <v>14721</v>
      </c>
      <c r="D71" s="114">
        <v>1585</v>
      </c>
      <c r="E71" s="114">
        <v>1336</v>
      </c>
      <c r="F71" s="114">
        <v>1300</v>
      </c>
      <c r="G71" s="114">
        <v>1200</v>
      </c>
      <c r="H71" s="114">
        <v>1000</v>
      </c>
      <c r="I71" s="114">
        <v>800</v>
      </c>
      <c r="J71" s="114">
        <v>900</v>
      </c>
      <c r="K71" s="114">
        <v>900</v>
      </c>
      <c r="L71" s="114">
        <v>1000</v>
      </c>
      <c r="M71" s="114">
        <v>1400</v>
      </c>
      <c r="N71" s="114">
        <v>1500</v>
      </c>
      <c r="O71" s="114">
        <v>1800</v>
      </c>
    </row>
    <row r="72" spans="1:15" s="93" customFormat="1" ht="15.75" x14ac:dyDescent="0.2">
      <c r="A72" s="113"/>
      <c r="B72" s="116">
        <v>18</v>
      </c>
      <c r="C72" s="115">
        <f t="shared" si="4"/>
        <v>115326</v>
      </c>
      <c r="D72" s="114">
        <v>8734</v>
      </c>
      <c r="E72" s="114">
        <v>7435</v>
      </c>
      <c r="F72" s="114">
        <v>12140</v>
      </c>
      <c r="G72" s="114">
        <v>10003</v>
      </c>
      <c r="H72" s="114">
        <v>10014</v>
      </c>
      <c r="I72" s="114">
        <v>10000</v>
      </c>
      <c r="J72" s="114">
        <v>9000</v>
      </c>
      <c r="K72" s="114">
        <v>8000</v>
      </c>
      <c r="L72" s="114">
        <v>6000</v>
      </c>
      <c r="M72" s="114">
        <v>9000</v>
      </c>
      <c r="N72" s="114">
        <v>10000</v>
      </c>
      <c r="O72" s="114">
        <v>15000</v>
      </c>
    </row>
    <row r="73" spans="1:15" s="93" customFormat="1" ht="15.75" x14ac:dyDescent="0.2">
      <c r="A73" s="113"/>
      <c r="B73" s="116">
        <v>19</v>
      </c>
      <c r="C73" s="115">
        <f t="shared" si="4"/>
        <v>43570</v>
      </c>
      <c r="D73" s="114">
        <v>3540</v>
      </c>
      <c r="E73" s="114">
        <v>4680</v>
      </c>
      <c r="F73" s="114">
        <v>4500</v>
      </c>
      <c r="G73" s="114">
        <v>3400</v>
      </c>
      <c r="H73" s="114">
        <v>3300</v>
      </c>
      <c r="I73" s="114">
        <v>2900</v>
      </c>
      <c r="J73" s="114">
        <v>3300</v>
      </c>
      <c r="K73" s="114">
        <v>2800</v>
      </c>
      <c r="L73" s="114">
        <v>3200</v>
      </c>
      <c r="M73" s="114">
        <v>3500</v>
      </c>
      <c r="N73" s="114">
        <v>4000</v>
      </c>
      <c r="O73" s="114">
        <v>4450</v>
      </c>
    </row>
    <row r="74" spans="1:15" s="93" customFormat="1" ht="15.75" x14ac:dyDescent="0.2">
      <c r="A74" s="113"/>
      <c r="B74" s="116">
        <v>20</v>
      </c>
      <c r="C74" s="115">
        <f t="shared" si="4"/>
        <v>39556</v>
      </c>
      <c r="D74" s="114">
        <v>2052</v>
      </c>
      <c r="E74" s="114">
        <v>4104</v>
      </c>
      <c r="F74" s="114">
        <v>3900</v>
      </c>
      <c r="G74" s="114">
        <v>3000</v>
      </c>
      <c r="H74" s="114">
        <v>3100</v>
      </c>
      <c r="I74" s="114">
        <v>2800</v>
      </c>
      <c r="J74" s="114">
        <v>2700</v>
      </c>
      <c r="K74" s="114">
        <v>3300</v>
      </c>
      <c r="L74" s="114">
        <v>3100</v>
      </c>
      <c r="M74" s="114">
        <v>3400</v>
      </c>
      <c r="N74" s="114">
        <v>3500</v>
      </c>
      <c r="O74" s="114">
        <v>4600</v>
      </c>
    </row>
    <row r="75" spans="1:15" s="93" customFormat="1" ht="15.75" x14ac:dyDescent="0.2">
      <c r="A75" s="113"/>
      <c r="B75" s="116">
        <v>21</v>
      </c>
      <c r="C75" s="115">
        <f t="shared" si="4"/>
        <v>31946</v>
      </c>
      <c r="D75" s="114">
        <v>2683</v>
      </c>
      <c r="E75" s="114">
        <v>2463</v>
      </c>
      <c r="F75" s="114">
        <v>2700</v>
      </c>
      <c r="G75" s="114">
        <v>2800</v>
      </c>
      <c r="H75" s="114">
        <v>2600</v>
      </c>
      <c r="I75" s="114">
        <v>2000</v>
      </c>
      <c r="J75" s="114">
        <v>2300</v>
      </c>
      <c r="K75" s="114">
        <v>2300</v>
      </c>
      <c r="L75" s="114">
        <v>2400</v>
      </c>
      <c r="M75" s="114">
        <v>2800</v>
      </c>
      <c r="N75" s="114">
        <v>2900</v>
      </c>
      <c r="O75" s="114">
        <v>4000</v>
      </c>
    </row>
    <row r="76" spans="1:15" s="93" customFormat="1" ht="15.75" x14ac:dyDescent="0.2">
      <c r="A76" s="113"/>
      <c r="B76" s="116">
        <v>22</v>
      </c>
      <c r="C76" s="115">
        <f t="shared" si="4"/>
        <v>20016</v>
      </c>
      <c r="D76" s="114">
        <v>1516</v>
      </c>
      <c r="E76" s="114">
        <v>1700</v>
      </c>
      <c r="F76" s="114">
        <v>1700</v>
      </c>
      <c r="G76" s="114">
        <v>1600</v>
      </c>
      <c r="H76" s="114">
        <v>1400</v>
      </c>
      <c r="I76" s="114">
        <v>1600</v>
      </c>
      <c r="J76" s="114">
        <v>1200</v>
      </c>
      <c r="K76" s="114">
        <v>1300</v>
      </c>
      <c r="L76" s="114">
        <v>1600</v>
      </c>
      <c r="M76" s="114">
        <v>1900</v>
      </c>
      <c r="N76" s="114">
        <v>1800</v>
      </c>
      <c r="O76" s="114">
        <v>2700</v>
      </c>
    </row>
    <row r="77" spans="1:15" s="93" customFormat="1" ht="15.75" x14ac:dyDescent="0.2">
      <c r="A77" s="113"/>
      <c r="B77" s="116">
        <v>23</v>
      </c>
      <c r="C77" s="115">
        <f t="shared" si="4"/>
        <v>36967</v>
      </c>
      <c r="D77" s="114">
        <v>3025</v>
      </c>
      <c r="E77" s="114">
        <v>2942</v>
      </c>
      <c r="F77" s="114">
        <v>3600</v>
      </c>
      <c r="G77" s="114">
        <v>2900</v>
      </c>
      <c r="H77" s="114">
        <v>2700</v>
      </c>
      <c r="I77" s="114">
        <v>2000</v>
      </c>
      <c r="J77" s="114">
        <v>3200</v>
      </c>
      <c r="K77" s="114">
        <v>2900</v>
      </c>
      <c r="L77" s="114">
        <v>3100</v>
      </c>
      <c r="M77" s="114">
        <v>3000</v>
      </c>
      <c r="N77" s="114">
        <v>3600</v>
      </c>
      <c r="O77" s="114">
        <v>4000</v>
      </c>
    </row>
    <row r="78" spans="1:15" s="93" customFormat="1" ht="15.75" x14ac:dyDescent="0.2">
      <c r="A78" s="113"/>
      <c r="B78" s="116">
        <v>24</v>
      </c>
      <c r="C78" s="115">
        <f t="shared" si="4"/>
        <v>55327</v>
      </c>
      <c r="D78" s="114">
        <v>5253</v>
      </c>
      <c r="E78" s="114">
        <v>5624</v>
      </c>
      <c r="F78" s="114">
        <v>5900</v>
      </c>
      <c r="G78" s="114">
        <v>4600</v>
      </c>
      <c r="H78" s="114">
        <v>4200</v>
      </c>
      <c r="I78" s="114">
        <v>4200</v>
      </c>
      <c r="J78" s="114">
        <v>3000</v>
      </c>
      <c r="K78" s="114">
        <v>3500</v>
      </c>
      <c r="L78" s="114">
        <v>4700</v>
      </c>
      <c r="M78" s="114">
        <v>4750</v>
      </c>
      <c r="N78" s="114">
        <v>4600</v>
      </c>
      <c r="O78" s="114">
        <v>5000</v>
      </c>
    </row>
    <row r="79" spans="1:15" s="93" customFormat="1" ht="15.75" x14ac:dyDescent="0.2">
      <c r="A79" s="113"/>
      <c r="B79" s="116">
        <v>25</v>
      </c>
      <c r="C79" s="115">
        <f t="shared" si="4"/>
        <v>35895</v>
      </c>
      <c r="D79" s="114">
        <v>3427</v>
      </c>
      <c r="E79" s="114">
        <v>3268</v>
      </c>
      <c r="F79" s="114">
        <v>3300</v>
      </c>
      <c r="G79" s="114">
        <v>3100</v>
      </c>
      <c r="H79" s="114">
        <v>2800</v>
      </c>
      <c r="I79" s="114">
        <v>2100</v>
      </c>
      <c r="J79" s="114">
        <v>2600</v>
      </c>
      <c r="K79" s="114">
        <v>2700</v>
      </c>
      <c r="L79" s="114">
        <v>2700</v>
      </c>
      <c r="M79" s="114">
        <v>3100</v>
      </c>
      <c r="N79" s="114">
        <v>3300</v>
      </c>
      <c r="O79" s="114">
        <v>3500</v>
      </c>
    </row>
    <row r="80" spans="1:15" s="93" customFormat="1" ht="15.75" x14ac:dyDescent="0.2">
      <c r="A80" s="113"/>
      <c r="B80" s="116">
        <v>26</v>
      </c>
      <c r="C80" s="115">
        <f t="shared" si="4"/>
        <v>38288</v>
      </c>
      <c r="D80" s="114">
        <v>3614</v>
      </c>
      <c r="E80" s="114">
        <v>3374</v>
      </c>
      <c r="F80" s="114">
        <v>3700</v>
      </c>
      <c r="G80" s="114">
        <v>3500</v>
      </c>
      <c r="H80" s="114">
        <v>3200</v>
      </c>
      <c r="I80" s="114">
        <v>2700</v>
      </c>
      <c r="J80" s="114">
        <v>2300</v>
      </c>
      <c r="K80" s="114">
        <v>2000</v>
      </c>
      <c r="L80" s="114">
        <v>2800</v>
      </c>
      <c r="M80" s="114">
        <v>3400</v>
      </c>
      <c r="N80" s="114">
        <v>3800</v>
      </c>
      <c r="O80" s="114">
        <v>3900</v>
      </c>
    </row>
    <row r="81" spans="1:15" s="93" customFormat="1" ht="15.75" x14ac:dyDescent="0.2">
      <c r="A81" s="113"/>
      <c r="B81" s="116">
        <v>27</v>
      </c>
      <c r="C81" s="115">
        <f>SUM(D81:O81)</f>
        <v>10800</v>
      </c>
      <c r="D81" s="114">
        <v>1200</v>
      </c>
      <c r="E81" s="114">
        <v>600</v>
      </c>
      <c r="F81" s="114">
        <v>1200</v>
      </c>
      <c r="G81" s="114">
        <v>800</v>
      </c>
      <c r="H81" s="114">
        <v>700</v>
      </c>
      <c r="I81" s="114">
        <v>800</v>
      </c>
      <c r="J81" s="114">
        <v>1100</v>
      </c>
      <c r="K81" s="114">
        <v>800</v>
      </c>
      <c r="L81" s="114">
        <v>600</v>
      </c>
      <c r="M81" s="114">
        <v>700</v>
      </c>
      <c r="N81" s="114">
        <v>1100</v>
      </c>
      <c r="O81" s="114">
        <v>1200</v>
      </c>
    </row>
    <row r="82" spans="1:15" s="93" customFormat="1" ht="15.75" x14ac:dyDescent="0.2">
      <c r="A82" s="113"/>
      <c r="B82" s="116">
        <v>28</v>
      </c>
      <c r="C82" s="115">
        <f t="shared" ref="C82:C109" si="5">D82+E82+F82+G82+H82+I82+J82+K82+L82+M82+N82+O82</f>
        <v>38098</v>
      </c>
      <c r="D82" s="114">
        <v>5050</v>
      </c>
      <c r="E82" s="114">
        <v>4548</v>
      </c>
      <c r="F82" s="114">
        <v>3700</v>
      </c>
      <c r="G82" s="114">
        <v>3000</v>
      </c>
      <c r="H82" s="114">
        <v>2400</v>
      </c>
      <c r="I82" s="114">
        <v>2000</v>
      </c>
      <c r="J82" s="114">
        <v>2300</v>
      </c>
      <c r="K82" s="114">
        <v>2400</v>
      </c>
      <c r="L82" s="114">
        <v>2500</v>
      </c>
      <c r="M82" s="114">
        <v>3100</v>
      </c>
      <c r="N82" s="114">
        <v>3400</v>
      </c>
      <c r="O82" s="114">
        <v>3700</v>
      </c>
    </row>
    <row r="83" spans="1:15" s="93" customFormat="1" ht="15.75" x14ac:dyDescent="0.2">
      <c r="A83" s="113"/>
      <c r="B83" s="116">
        <v>29</v>
      </c>
      <c r="C83" s="115">
        <f t="shared" si="5"/>
        <v>29212</v>
      </c>
      <c r="D83" s="114">
        <v>2445</v>
      </c>
      <c r="E83" s="114">
        <v>2767</v>
      </c>
      <c r="F83" s="114">
        <v>2600</v>
      </c>
      <c r="G83" s="114">
        <v>2800</v>
      </c>
      <c r="H83" s="114">
        <v>2400</v>
      </c>
      <c r="I83" s="114">
        <v>2100</v>
      </c>
      <c r="J83" s="114">
        <v>2100</v>
      </c>
      <c r="K83" s="114">
        <v>1800</v>
      </c>
      <c r="L83" s="114">
        <v>2000</v>
      </c>
      <c r="M83" s="114">
        <v>2400</v>
      </c>
      <c r="N83" s="114">
        <v>2800</v>
      </c>
      <c r="O83" s="114">
        <v>3000</v>
      </c>
    </row>
    <row r="84" spans="1:15" s="93" customFormat="1" ht="15.75" x14ac:dyDescent="0.2">
      <c r="A84" s="113"/>
      <c r="B84" s="116">
        <v>30</v>
      </c>
      <c r="C84" s="115">
        <f t="shared" si="5"/>
        <v>16232</v>
      </c>
      <c r="D84" s="114">
        <v>1673</v>
      </c>
      <c r="E84" s="114">
        <v>1359</v>
      </c>
      <c r="F84" s="114">
        <v>1200</v>
      </c>
      <c r="G84" s="114">
        <v>1200</v>
      </c>
      <c r="H84" s="114">
        <v>1300</v>
      </c>
      <c r="I84" s="114">
        <v>1100</v>
      </c>
      <c r="J84" s="114">
        <v>1200</v>
      </c>
      <c r="K84" s="114">
        <v>1300</v>
      </c>
      <c r="L84" s="114">
        <v>1300</v>
      </c>
      <c r="M84" s="114">
        <v>1300</v>
      </c>
      <c r="N84" s="114">
        <v>1500</v>
      </c>
      <c r="O84" s="114">
        <v>1800</v>
      </c>
    </row>
    <row r="85" spans="1:15" s="93" customFormat="1" ht="15.75" x14ac:dyDescent="0.2">
      <c r="A85" s="113"/>
      <c r="B85" s="116">
        <v>31</v>
      </c>
      <c r="C85" s="115">
        <f t="shared" si="5"/>
        <v>30551</v>
      </c>
      <c r="D85" s="114">
        <v>2987</v>
      </c>
      <c r="E85" s="114">
        <v>2764</v>
      </c>
      <c r="F85" s="114">
        <v>2900</v>
      </c>
      <c r="G85" s="114">
        <v>2600</v>
      </c>
      <c r="H85" s="114">
        <v>2400</v>
      </c>
      <c r="I85" s="114">
        <v>2100</v>
      </c>
      <c r="J85" s="114">
        <v>2200</v>
      </c>
      <c r="K85" s="114">
        <v>2300</v>
      </c>
      <c r="L85" s="114">
        <v>2500</v>
      </c>
      <c r="M85" s="114">
        <v>2500</v>
      </c>
      <c r="N85" s="114">
        <v>2600</v>
      </c>
      <c r="O85" s="114">
        <v>2700</v>
      </c>
    </row>
    <row r="86" spans="1:15" s="93" customFormat="1" ht="15.75" x14ac:dyDescent="0.2">
      <c r="A86" s="113"/>
      <c r="B86" s="116">
        <v>32</v>
      </c>
      <c r="C86" s="115">
        <f t="shared" si="5"/>
        <v>14361</v>
      </c>
      <c r="D86" s="114">
        <v>1943</v>
      </c>
      <c r="E86" s="114">
        <v>1418</v>
      </c>
      <c r="F86" s="114">
        <v>1200</v>
      </c>
      <c r="G86" s="114">
        <v>1000</v>
      </c>
      <c r="H86" s="114">
        <v>1000</v>
      </c>
      <c r="I86" s="114">
        <v>900</v>
      </c>
      <c r="J86" s="114">
        <v>900</v>
      </c>
      <c r="K86" s="114">
        <v>800</v>
      </c>
      <c r="L86" s="114">
        <v>800</v>
      </c>
      <c r="M86" s="114">
        <v>1100</v>
      </c>
      <c r="N86" s="114">
        <v>1600</v>
      </c>
      <c r="O86" s="114">
        <v>1700</v>
      </c>
    </row>
    <row r="87" spans="1:15" s="93" customFormat="1" ht="15.75" x14ac:dyDescent="0.2">
      <c r="A87" s="113"/>
      <c r="B87" s="116">
        <v>33</v>
      </c>
      <c r="C87" s="115">
        <f t="shared" si="5"/>
        <v>47654</v>
      </c>
      <c r="D87" s="114">
        <v>4578</v>
      </c>
      <c r="E87" s="114">
        <v>4776</v>
      </c>
      <c r="F87" s="114">
        <v>4500</v>
      </c>
      <c r="G87" s="114">
        <v>4400</v>
      </c>
      <c r="H87" s="114">
        <v>3500</v>
      </c>
      <c r="I87" s="114">
        <v>3000</v>
      </c>
      <c r="J87" s="114">
        <v>2400</v>
      </c>
      <c r="K87" s="114">
        <v>3200</v>
      </c>
      <c r="L87" s="114">
        <v>3400</v>
      </c>
      <c r="M87" s="114">
        <v>4200</v>
      </c>
      <c r="N87" s="114">
        <v>4800</v>
      </c>
      <c r="O87" s="114">
        <v>4900</v>
      </c>
    </row>
    <row r="88" spans="1:15" s="93" customFormat="1" ht="15.75" x14ac:dyDescent="0.2">
      <c r="A88" s="113"/>
      <c r="B88" s="116">
        <v>35</v>
      </c>
      <c r="C88" s="115">
        <f t="shared" si="5"/>
        <v>38963</v>
      </c>
      <c r="D88" s="114">
        <v>3813</v>
      </c>
      <c r="E88" s="114">
        <v>2150</v>
      </c>
      <c r="F88" s="114">
        <v>4500</v>
      </c>
      <c r="G88" s="114">
        <v>4100</v>
      </c>
      <c r="H88" s="114">
        <v>3000</v>
      </c>
      <c r="I88" s="114">
        <v>2500</v>
      </c>
      <c r="J88" s="114">
        <v>2500</v>
      </c>
      <c r="K88" s="114">
        <v>2600</v>
      </c>
      <c r="L88" s="114">
        <v>2700</v>
      </c>
      <c r="M88" s="114">
        <v>3100</v>
      </c>
      <c r="N88" s="114">
        <v>3900</v>
      </c>
      <c r="O88" s="114">
        <v>4100</v>
      </c>
    </row>
    <row r="89" spans="1:15" s="93" customFormat="1" ht="15.75" x14ac:dyDescent="0.2">
      <c r="A89" s="113"/>
      <c r="B89" s="116">
        <v>36</v>
      </c>
      <c r="C89" s="115">
        <f t="shared" si="5"/>
        <v>54210</v>
      </c>
      <c r="D89" s="114">
        <v>4810</v>
      </c>
      <c r="E89" s="114">
        <v>4600</v>
      </c>
      <c r="F89" s="114">
        <v>4900</v>
      </c>
      <c r="G89" s="114">
        <v>4100</v>
      </c>
      <c r="H89" s="114">
        <v>4400</v>
      </c>
      <c r="I89" s="114">
        <v>3800</v>
      </c>
      <c r="J89" s="114">
        <v>3700</v>
      </c>
      <c r="K89" s="114">
        <v>4000</v>
      </c>
      <c r="L89" s="114">
        <v>4100</v>
      </c>
      <c r="M89" s="114">
        <v>4600</v>
      </c>
      <c r="N89" s="114">
        <v>4600</v>
      </c>
      <c r="O89" s="114">
        <v>6600</v>
      </c>
    </row>
    <row r="90" spans="1:15" s="93" customFormat="1" ht="15.75" x14ac:dyDescent="0.2">
      <c r="A90" s="113"/>
      <c r="B90" s="116">
        <v>37</v>
      </c>
      <c r="C90" s="115">
        <f t="shared" si="5"/>
        <v>21594</v>
      </c>
      <c r="D90" s="114">
        <v>1847</v>
      </c>
      <c r="E90" s="114">
        <v>2047</v>
      </c>
      <c r="F90" s="114">
        <v>2000</v>
      </c>
      <c r="G90" s="114">
        <v>1700</v>
      </c>
      <c r="H90" s="114">
        <v>1500</v>
      </c>
      <c r="I90" s="114">
        <v>1400</v>
      </c>
      <c r="J90" s="114">
        <v>1500</v>
      </c>
      <c r="K90" s="114">
        <v>1400</v>
      </c>
      <c r="L90" s="114">
        <v>1800</v>
      </c>
      <c r="M90" s="114">
        <v>2000</v>
      </c>
      <c r="N90" s="114">
        <v>2200</v>
      </c>
      <c r="O90" s="114">
        <v>2200</v>
      </c>
    </row>
    <row r="91" spans="1:15" s="93" customFormat="1" ht="15.75" x14ac:dyDescent="0.2">
      <c r="A91" s="113"/>
      <c r="B91" s="116">
        <v>38</v>
      </c>
      <c r="C91" s="115">
        <f t="shared" si="5"/>
        <v>22100</v>
      </c>
      <c r="D91" s="114">
        <v>2000</v>
      </c>
      <c r="E91" s="114">
        <v>2020</v>
      </c>
      <c r="F91" s="114">
        <v>2000</v>
      </c>
      <c r="G91" s="114">
        <v>1700</v>
      </c>
      <c r="H91" s="114">
        <v>1700</v>
      </c>
      <c r="I91" s="114">
        <v>1500</v>
      </c>
      <c r="J91" s="114">
        <v>1480</v>
      </c>
      <c r="K91" s="114">
        <v>1400</v>
      </c>
      <c r="L91" s="114">
        <v>2000</v>
      </c>
      <c r="M91" s="114">
        <v>2000</v>
      </c>
      <c r="N91" s="114">
        <v>2100</v>
      </c>
      <c r="O91" s="114">
        <v>2200</v>
      </c>
    </row>
    <row r="92" spans="1:15" s="93" customFormat="1" ht="15.75" x14ac:dyDescent="0.2">
      <c r="A92" s="113"/>
      <c r="B92" s="116">
        <v>39</v>
      </c>
      <c r="C92" s="115">
        <f t="shared" si="5"/>
        <v>30950</v>
      </c>
      <c r="D92" s="114">
        <v>2580</v>
      </c>
      <c r="E92" s="114">
        <v>2970</v>
      </c>
      <c r="F92" s="114">
        <v>2700</v>
      </c>
      <c r="G92" s="114">
        <v>2500</v>
      </c>
      <c r="H92" s="114">
        <v>2300</v>
      </c>
      <c r="I92" s="114">
        <v>2100</v>
      </c>
      <c r="J92" s="114">
        <v>2300</v>
      </c>
      <c r="K92" s="114">
        <v>2400</v>
      </c>
      <c r="L92" s="114">
        <v>2500</v>
      </c>
      <c r="M92" s="114">
        <v>2500</v>
      </c>
      <c r="N92" s="114">
        <v>2700</v>
      </c>
      <c r="O92" s="114">
        <v>3400</v>
      </c>
    </row>
    <row r="93" spans="1:15" s="93" customFormat="1" ht="15.75" x14ac:dyDescent="0.2">
      <c r="A93" s="113"/>
      <c r="B93" s="116">
        <v>40</v>
      </c>
      <c r="C93" s="115">
        <f t="shared" si="5"/>
        <v>16384</v>
      </c>
      <c r="D93" s="114">
        <v>902</v>
      </c>
      <c r="E93" s="114">
        <v>1282</v>
      </c>
      <c r="F93" s="114">
        <v>1500</v>
      </c>
      <c r="G93" s="114">
        <v>1400</v>
      </c>
      <c r="H93" s="114">
        <v>1000</v>
      </c>
      <c r="I93" s="114">
        <v>900</v>
      </c>
      <c r="J93" s="114">
        <v>900</v>
      </c>
      <c r="K93" s="114">
        <v>1300</v>
      </c>
      <c r="L93" s="114">
        <v>1400</v>
      </c>
      <c r="M93" s="114">
        <v>1600</v>
      </c>
      <c r="N93" s="114">
        <v>2100</v>
      </c>
      <c r="O93" s="114">
        <v>2100</v>
      </c>
    </row>
    <row r="94" spans="1:15" s="93" customFormat="1" ht="15.75" x14ac:dyDescent="0.2">
      <c r="A94" s="113"/>
      <c r="B94" s="116">
        <v>41</v>
      </c>
      <c r="C94" s="115">
        <f t="shared" si="5"/>
        <v>35527</v>
      </c>
      <c r="D94" s="114">
        <v>2588</v>
      </c>
      <c r="E94" s="114">
        <v>3939</v>
      </c>
      <c r="F94" s="114">
        <v>3300</v>
      </c>
      <c r="G94" s="114">
        <v>2200</v>
      </c>
      <c r="H94" s="114">
        <v>3400</v>
      </c>
      <c r="I94" s="114">
        <v>2100</v>
      </c>
      <c r="J94" s="114">
        <v>2000</v>
      </c>
      <c r="K94" s="114">
        <v>2700</v>
      </c>
      <c r="L94" s="114">
        <v>2700</v>
      </c>
      <c r="M94" s="114">
        <v>3100</v>
      </c>
      <c r="N94" s="114">
        <v>3500</v>
      </c>
      <c r="O94" s="114">
        <v>4000</v>
      </c>
    </row>
    <row r="95" spans="1:15" s="93" customFormat="1" ht="15.75" x14ac:dyDescent="0.2">
      <c r="A95" s="113"/>
      <c r="B95" s="116">
        <v>42</v>
      </c>
      <c r="C95" s="115">
        <f t="shared" si="5"/>
        <v>8865</v>
      </c>
      <c r="D95" s="114">
        <v>720</v>
      </c>
      <c r="E95" s="114">
        <v>745</v>
      </c>
      <c r="F95" s="114">
        <v>900</v>
      </c>
      <c r="G95" s="114">
        <v>800</v>
      </c>
      <c r="H95" s="114">
        <v>700</v>
      </c>
      <c r="I95" s="114">
        <v>700</v>
      </c>
      <c r="J95" s="114">
        <v>600</v>
      </c>
      <c r="K95" s="114">
        <v>600</v>
      </c>
      <c r="L95" s="114">
        <v>600</v>
      </c>
      <c r="M95" s="114">
        <v>700</v>
      </c>
      <c r="N95" s="114">
        <v>900</v>
      </c>
      <c r="O95" s="114">
        <v>900</v>
      </c>
    </row>
    <row r="96" spans="1:15" s="93" customFormat="1" ht="15.75" x14ac:dyDescent="0.2">
      <c r="A96" s="113"/>
      <c r="B96" s="116">
        <v>43</v>
      </c>
      <c r="C96" s="115">
        <f t="shared" si="5"/>
        <v>17374</v>
      </c>
      <c r="D96" s="114">
        <v>1879</v>
      </c>
      <c r="E96" s="114">
        <v>1195</v>
      </c>
      <c r="F96" s="114">
        <v>1300</v>
      </c>
      <c r="G96" s="114">
        <v>1700</v>
      </c>
      <c r="H96" s="114">
        <v>1200</v>
      </c>
      <c r="I96" s="114">
        <v>900</v>
      </c>
      <c r="J96" s="114">
        <v>1000</v>
      </c>
      <c r="K96" s="114">
        <v>1300</v>
      </c>
      <c r="L96" s="114">
        <v>1500</v>
      </c>
      <c r="M96" s="114">
        <v>1700</v>
      </c>
      <c r="N96" s="114">
        <v>1800</v>
      </c>
      <c r="O96" s="114">
        <v>1900</v>
      </c>
    </row>
    <row r="97" spans="1:19" s="93" customFormat="1" ht="15.75" x14ac:dyDescent="0.2">
      <c r="A97" s="113"/>
      <c r="B97" s="116">
        <v>44</v>
      </c>
      <c r="C97" s="115">
        <f t="shared" si="5"/>
        <v>9297</v>
      </c>
      <c r="D97" s="114">
        <v>597</v>
      </c>
      <c r="E97" s="114">
        <v>950</v>
      </c>
      <c r="F97" s="114">
        <v>1000</v>
      </c>
      <c r="G97" s="114">
        <v>700</v>
      </c>
      <c r="H97" s="114">
        <v>700</v>
      </c>
      <c r="I97" s="114">
        <v>600</v>
      </c>
      <c r="J97" s="114">
        <v>600</v>
      </c>
      <c r="K97" s="114">
        <v>600</v>
      </c>
      <c r="L97" s="114">
        <v>750</v>
      </c>
      <c r="M97" s="114">
        <v>800</v>
      </c>
      <c r="N97" s="114">
        <v>900</v>
      </c>
      <c r="O97" s="114">
        <v>1100</v>
      </c>
    </row>
    <row r="98" spans="1:19" s="93" customFormat="1" ht="15.75" x14ac:dyDescent="0.2">
      <c r="A98" s="113"/>
      <c r="B98" s="116">
        <v>45</v>
      </c>
      <c r="C98" s="115">
        <f t="shared" si="5"/>
        <v>27489</v>
      </c>
      <c r="D98" s="114">
        <v>1989</v>
      </c>
      <c r="E98" s="114">
        <v>2700</v>
      </c>
      <c r="F98" s="114">
        <v>2700</v>
      </c>
      <c r="G98" s="114">
        <v>2400</v>
      </c>
      <c r="H98" s="114">
        <v>2000</v>
      </c>
      <c r="I98" s="114">
        <v>1500</v>
      </c>
      <c r="J98" s="114">
        <v>2100</v>
      </c>
      <c r="K98" s="114">
        <v>2100</v>
      </c>
      <c r="L98" s="114">
        <v>2200</v>
      </c>
      <c r="M98" s="114">
        <v>2400</v>
      </c>
      <c r="N98" s="114">
        <v>2400</v>
      </c>
      <c r="O98" s="114">
        <v>3000</v>
      </c>
    </row>
    <row r="99" spans="1:19" s="93" customFormat="1" ht="15.75" x14ac:dyDescent="0.2">
      <c r="A99" s="113"/>
      <c r="B99" s="116">
        <v>47</v>
      </c>
      <c r="C99" s="115">
        <f t="shared" si="5"/>
        <v>25959</v>
      </c>
      <c r="D99" s="114">
        <v>1601</v>
      </c>
      <c r="E99" s="114">
        <v>2558</v>
      </c>
      <c r="F99" s="114">
        <v>2500</v>
      </c>
      <c r="G99" s="114">
        <v>2400</v>
      </c>
      <c r="H99" s="114">
        <v>2000</v>
      </c>
      <c r="I99" s="114">
        <v>1800</v>
      </c>
      <c r="J99" s="114">
        <v>2000</v>
      </c>
      <c r="K99" s="114">
        <v>2000</v>
      </c>
      <c r="L99" s="114">
        <v>2000</v>
      </c>
      <c r="M99" s="114">
        <v>2200</v>
      </c>
      <c r="N99" s="114">
        <v>2300</v>
      </c>
      <c r="O99" s="114">
        <v>2600</v>
      </c>
    </row>
    <row r="100" spans="1:19" s="93" customFormat="1" ht="15.75" x14ac:dyDescent="0.2">
      <c r="A100" s="113"/>
      <c r="B100" s="116">
        <v>48</v>
      </c>
      <c r="C100" s="115">
        <f t="shared" si="5"/>
        <v>26467</v>
      </c>
      <c r="D100" s="114">
        <v>873</v>
      </c>
      <c r="E100" s="114">
        <v>2494</v>
      </c>
      <c r="F100" s="114">
        <v>2200</v>
      </c>
      <c r="G100" s="114">
        <v>2500</v>
      </c>
      <c r="H100" s="114">
        <v>2100</v>
      </c>
      <c r="I100" s="114">
        <v>1900</v>
      </c>
      <c r="J100" s="114">
        <v>1800</v>
      </c>
      <c r="K100" s="114">
        <v>2200</v>
      </c>
      <c r="L100" s="114">
        <v>2200</v>
      </c>
      <c r="M100" s="114">
        <v>2400</v>
      </c>
      <c r="N100" s="114">
        <v>2800</v>
      </c>
      <c r="O100" s="114">
        <v>3000</v>
      </c>
    </row>
    <row r="101" spans="1:19" s="93" customFormat="1" ht="15.75" x14ac:dyDescent="0.2">
      <c r="A101" s="113"/>
      <c r="B101" s="116">
        <v>49</v>
      </c>
      <c r="C101" s="115">
        <f t="shared" si="5"/>
        <v>26900</v>
      </c>
      <c r="D101" s="114">
        <v>2200</v>
      </c>
      <c r="E101" s="114">
        <v>2800</v>
      </c>
      <c r="F101" s="114">
        <v>2700</v>
      </c>
      <c r="G101" s="114">
        <v>2200</v>
      </c>
      <c r="H101" s="114">
        <v>2100</v>
      </c>
      <c r="I101" s="114">
        <v>1600</v>
      </c>
      <c r="J101" s="114">
        <v>1600</v>
      </c>
      <c r="K101" s="114">
        <v>1700</v>
      </c>
      <c r="L101" s="114">
        <v>2200</v>
      </c>
      <c r="M101" s="114">
        <v>2400</v>
      </c>
      <c r="N101" s="114">
        <v>2600</v>
      </c>
      <c r="O101" s="114">
        <v>2800</v>
      </c>
    </row>
    <row r="102" spans="1:19" s="93" customFormat="1" ht="15.75" x14ac:dyDescent="0.2">
      <c r="A102" s="113"/>
      <c r="B102" s="116">
        <v>50</v>
      </c>
      <c r="C102" s="115">
        <f t="shared" si="5"/>
        <v>20532</v>
      </c>
      <c r="D102" s="114">
        <v>2095</v>
      </c>
      <c r="E102" s="114">
        <v>2037</v>
      </c>
      <c r="F102" s="114">
        <v>2100</v>
      </c>
      <c r="G102" s="114">
        <v>1800</v>
      </c>
      <c r="H102" s="114">
        <v>1500</v>
      </c>
      <c r="I102" s="114">
        <v>1400</v>
      </c>
      <c r="J102" s="114">
        <v>1400</v>
      </c>
      <c r="K102" s="114">
        <v>1300</v>
      </c>
      <c r="L102" s="114">
        <v>1400</v>
      </c>
      <c r="M102" s="114">
        <v>1700</v>
      </c>
      <c r="N102" s="114">
        <v>1800</v>
      </c>
      <c r="O102" s="114">
        <v>2000</v>
      </c>
    </row>
    <row r="103" spans="1:19" s="93" customFormat="1" ht="15.75" x14ac:dyDescent="0.2">
      <c r="A103" s="113"/>
      <c r="B103" s="116">
        <v>51</v>
      </c>
      <c r="C103" s="115">
        <f t="shared" si="5"/>
        <v>25000</v>
      </c>
      <c r="D103" s="114">
        <v>2800</v>
      </c>
      <c r="E103" s="114">
        <v>3000</v>
      </c>
      <c r="F103" s="114">
        <v>2500</v>
      </c>
      <c r="G103" s="114">
        <v>1700</v>
      </c>
      <c r="H103" s="114">
        <v>1700</v>
      </c>
      <c r="I103" s="114">
        <v>1600</v>
      </c>
      <c r="J103" s="114">
        <v>1400</v>
      </c>
      <c r="K103" s="114">
        <v>1800</v>
      </c>
      <c r="L103" s="114">
        <v>1800</v>
      </c>
      <c r="M103" s="114">
        <v>1900</v>
      </c>
      <c r="N103" s="114">
        <v>2100</v>
      </c>
      <c r="O103" s="114">
        <v>2700</v>
      </c>
    </row>
    <row r="104" spans="1:19" s="93" customFormat="1" ht="15.75" x14ac:dyDescent="0.2">
      <c r="A104" s="113"/>
      <c r="B104" s="116">
        <v>52</v>
      </c>
      <c r="C104" s="115">
        <f t="shared" si="5"/>
        <v>26557</v>
      </c>
      <c r="D104" s="114">
        <v>3273</v>
      </c>
      <c r="E104" s="114">
        <v>2184</v>
      </c>
      <c r="F104" s="114">
        <v>2200</v>
      </c>
      <c r="G104" s="114">
        <v>2000</v>
      </c>
      <c r="H104" s="114">
        <v>2000</v>
      </c>
      <c r="I104" s="114">
        <v>2000</v>
      </c>
      <c r="J104" s="114">
        <v>2000</v>
      </c>
      <c r="K104" s="114">
        <v>1600</v>
      </c>
      <c r="L104" s="114">
        <v>2100</v>
      </c>
      <c r="M104" s="114">
        <v>2200</v>
      </c>
      <c r="N104" s="114">
        <v>2500</v>
      </c>
      <c r="O104" s="114">
        <v>2500</v>
      </c>
    </row>
    <row r="105" spans="1:19" s="93" customFormat="1" ht="15.75" x14ac:dyDescent="0.2">
      <c r="A105" s="113"/>
      <c r="B105" s="182" t="s">
        <v>116</v>
      </c>
      <c r="C105" s="115">
        <f>SUM(D105:O105)</f>
        <v>54700</v>
      </c>
      <c r="D105" s="114">
        <v>4800</v>
      </c>
      <c r="E105" s="114">
        <v>5200</v>
      </c>
      <c r="F105" s="114">
        <v>5200</v>
      </c>
      <c r="G105" s="114">
        <v>4800</v>
      </c>
      <c r="H105" s="114">
        <v>4200</v>
      </c>
      <c r="I105" s="114">
        <v>3700</v>
      </c>
      <c r="J105" s="114">
        <v>3700</v>
      </c>
      <c r="K105" s="114">
        <v>3700</v>
      </c>
      <c r="L105" s="114">
        <v>4100</v>
      </c>
      <c r="M105" s="114">
        <v>5100</v>
      </c>
      <c r="N105" s="114">
        <v>5200</v>
      </c>
      <c r="O105" s="114">
        <v>5000</v>
      </c>
    </row>
    <row r="106" spans="1:19" s="93" customFormat="1" ht="31.5" x14ac:dyDescent="0.2">
      <c r="A106" s="117"/>
      <c r="B106" s="118" t="s">
        <v>28</v>
      </c>
      <c r="C106" s="115">
        <f t="shared" si="5"/>
        <v>7842</v>
      </c>
      <c r="D106" s="114">
        <v>907</v>
      </c>
      <c r="E106" s="114">
        <v>335</v>
      </c>
      <c r="F106" s="114">
        <v>700</v>
      </c>
      <c r="G106" s="114">
        <v>600</v>
      </c>
      <c r="H106" s="114">
        <v>500</v>
      </c>
      <c r="I106" s="114">
        <v>550</v>
      </c>
      <c r="J106" s="114">
        <v>800</v>
      </c>
      <c r="K106" s="114">
        <v>600</v>
      </c>
      <c r="L106" s="114">
        <v>650</v>
      </c>
      <c r="M106" s="114">
        <v>700</v>
      </c>
      <c r="N106" s="114">
        <v>700</v>
      </c>
      <c r="O106" s="114">
        <v>800</v>
      </c>
    </row>
    <row r="107" spans="1:19" s="119" customFormat="1" ht="31.5" customHeight="1" x14ac:dyDescent="0.25">
      <c r="A107" s="113"/>
      <c r="B107" s="118" t="s">
        <v>29</v>
      </c>
      <c r="C107" s="115">
        <f t="shared" si="5"/>
        <v>4015</v>
      </c>
      <c r="D107" s="114">
        <v>493</v>
      </c>
      <c r="E107" s="114">
        <v>322</v>
      </c>
      <c r="F107" s="114">
        <v>400</v>
      </c>
      <c r="G107" s="114">
        <v>350</v>
      </c>
      <c r="H107" s="114">
        <v>300</v>
      </c>
      <c r="I107" s="114">
        <v>300</v>
      </c>
      <c r="J107" s="114">
        <v>300</v>
      </c>
      <c r="K107" s="114">
        <v>300</v>
      </c>
      <c r="L107" s="114">
        <v>300</v>
      </c>
      <c r="M107" s="114">
        <v>300</v>
      </c>
      <c r="N107" s="114">
        <v>300</v>
      </c>
      <c r="O107" s="114">
        <v>350</v>
      </c>
      <c r="P107" s="93"/>
      <c r="Q107" s="93"/>
      <c r="R107" s="93"/>
      <c r="S107" s="93"/>
    </row>
    <row r="108" spans="1:19" s="93" customFormat="1" ht="29.25" customHeight="1" x14ac:dyDescent="0.2">
      <c r="A108" s="113"/>
      <c r="B108" s="118" t="s">
        <v>30</v>
      </c>
      <c r="C108" s="115">
        <f t="shared" si="5"/>
        <v>7000</v>
      </c>
      <c r="D108" s="114">
        <v>600</v>
      </c>
      <c r="E108" s="114">
        <v>700</v>
      </c>
      <c r="F108" s="114">
        <v>700</v>
      </c>
      <c r="G108" s="114">
        <v>700</v>
      </c>
      <c r="H108" s="114">
        <v>500</v>
      </c>
      <c r="I108" s="114">
        <v>400</v>
      </c>
      <c r="J108" s="114">
        <v>400</v>
      </c>
      <c r="K108" s="114">
        <v>400</v>
      </c>
      <c r="L108" s="114">
        <v>500</v>
      </c>
      <c r="M108" s="114">
        <v>700</v>
      </c>
      <c r="N108" s="114">
        <v>700</v>
      </c>
      <c r="O108" s="114">
        <v>700</v>
      </c>
    </row>
    <row r="109" spans="1:19" s="93" customFormat="1" ht="30.75" customHeight="1" x14ac:dyDescent="0.2">
      <c r="A109" s="113"/>
      <c r="B109" s="118" t="s">
        <v>31</v>
      </c>
      <c r="C109" s="115">
        <f t="shared" si="5"/>
        <v>9336</v>
      </c>
      <c r="D109" s="114">
        <v>1216</v>
      </c>
      <c r="E109" s="114">
        <v>770</v>
      </c>
      <c r="F109" s="114">
        <v>900</v>
      </c>
      <c r="G109" s="114">
        <v>850</v>
      </c>
      <c r="H109" s="114">
        <v>600</v>
      </c>
      <c r="I109" s="114">
        <v>500</v>
      </c>
      <c r="J109" s="114">
        <v>400</v>
      </c>
      <c r="K109" s="114">
        <v>400</v>
      </c>
      <c r="L109" s="114">
        <v>800</v>
      </c>
      <c r="M109" s="114">
        <v>900</v>
      </c>
      <c r="N109" s="114">
        <v>1000</v>
      </c>
      <c r="O109" s="114">
        <v>1000</v>
      </c>
    </row>
    <row r="110" spans="1:19" s="93" customFormat="1" ht="45.75" customHeight="1" x14ac:dyDescent="0.2">
      <c r="A110" s="113"/>
      <c r="B110" s="118" t="s">
        <v>32</v>
      </c>
      <c r="C110" s="115">
        <f>D110+E110+F110+G110+H110+I110+J110+K110+L110+M110+N110+O110</f>
        <v>8077</v>
      </c>
      <c r="D110" s="114">
        <v>1053</v>
      </c>
      <c r="E110" s="114">
        <v>874</v>
      </c>
      <c r="F110" s="114">
        <v>1000</v>
      </c>
      <c r="G110" s="114">
        <v>800</v>
      </c>
      <c r="H110" s="114">
        <v>600</v>
      </c>
      <c r="I110" s="114">
        <v>400</v>
      </c>
      <c r="J110" s="114">
        <v>300</v>
      </c>
      <c r="K110" s="114">
        <v>300</v>
      </c>
      <c r="L110" s="114">
        <v>350</v>
      </c>
      <c r="M110" s="114">
        <v>600</v>
      </c>
      <c r="N110" s="114">
        <v>800</v>
      </c>
      <c r="O110" s="114">
        <v>1000</v>
      </c>
    </row>
    <row r="111" spans="1:19" s="93" customFormat="1" ht="30" customHeight="1" x14ac:dyDescent="0.2">
      <c r="A111" s="113"/>
      <c r="B111" s="118" t="s">
        <v>33</v>
      </c>
      <c r="C111" s="115">
        <f>D111+E111+F111+G111+H111+I111+J111+K111+L111+M111+N111+O111</f>
        <v>1859</v>
      </c>
      <c r="D111" s="114">
        <v>200</v>
      </c>
      <c r="E111" s="114">
        <v>209</v>
      </c>
      <c r="F111" s="114">
        <v>200</v>
      </c>
      <c r="G111" s="114">
        <v>170</v>
      </c>
      <c r="H111" s="114">
        <v>100</v>
      </c>
      <c r="I111" s="114">
        <v>100</v>
      </c>
      <c r="J111" s="114">
        <v>100</v>
      </c>
      <c r="K111" s="114">
        <v>100</v>
      </c>
      <c r="L111" s="114">
        <v>130</v>
      </c>
      <c r="M111" s="114">
        <v>150</v>
      </c>
      <c r="N111" s="114">
        <v>200</v>
      </c>
      <c r="O111" s="114">
        <v>200</v>
      </c>
    </row>
    <row r="112" spans="1:19" s="93" customFormat="1" ht="47.25" x14ac:dyDescent="0.2">
      <c r="A112" s="113"/>
      <c r="B112" s="107" t="s">
        <v>34</v>
      </c>
      <c r="C112" s="115">
        <f>D112+E112+F112+G112+H112+I112+J112+K112+L112+M112+N112+O112</f>
        <v>8120</v>
      </c>
      <c r="D112" s="114">
        <v>618</v>
      </c>
      <c r="E112" s="114">
        <v>352</v>
      </c>
      <c r="F112" s="114">
        <v>800</v>
      </c>
      <c r="G112" s="114">
        <v>600</v>
      </c>
      <c r="H112" s="114">
        <v>500</v>
      </c>
      <c r="I112" s="114">
        <v>500</v>
      </c>
      <c r="J112" s="114">
        <v>400</v>
      </c>
      <c r="K112" s="114">
        <v>450</v>
      </c>
      <c r="L112" s="114">
        <v>800</v>
      </c>
      <c r="M112" s="114">
        <v>900</v>
      </c>
      <c r="N112" s="114">
        <v>1000</v>
      </c>
      <c r="O112" s="114">
        <v>1200</v>
      </c>
    </row>
    <row r="113" spans="1:16" s="93" customFormat="1" ht="15.75" x14ac:dyDescent="0.2">
      <c r="A113" s="113"/>
      <c r="B113" s="107" t="s">
        <v>121</v>
      </c>
      <c r="C113" s="115">
        <f>D113+E113+F113+G113+H113+I113+J113+K113+L113+M113+N113+O113</f>
        <v>4600</v>
      </c>
      <c r="D113" s="114">
        <v>398</v>
      </c>
      <c r="E113" s="114">
        <v>382</v>
      </c>
      <c r="F113" s="114">
        <v>450</v>
      </c>
      <c r="G113" s="114">
        <v>450</v>
      </c>
      <c r="H113" s="114">
        <v>370</v>
      </c>
      <c r="I113" s="114">
        <v>300</v>
      </c>
      <c r="J113" s="114">
        <v>300</v>
      </c>
      <c r="K113" s="114">
        <v>350</v>
      </c>
      <c r="L113" s="114">
        <v>400</v>
      </c>
      <c r="M113" s="114">
        <v>400</v>
      </c>
      <c r="N113" s="114">
        <v>400</v>
      </c>
      <c r="O113" s="114">
        <v>400</v>
      </c>
    </row>
    <row r="114" spans="1:16" s="93" customFormat="1" ht="30" customHeight="1" x14ac:dyDescent="0.2">
      <c r="A114" s="113"/>
      <c r="B114" s="107" t="s">
        <v>35</v>
      </c>
      <c r="C114" s="115">
        <f>D114+E114+F114+G114+H114+I114+J114+K114+L114+M114+N114+O114</f>
        <v>41400</v>
      </c>
      <c r="D114" s="114">
        <v>3218</v>
      </c>
      <c r="E114" s="114">
        <v>2882</v>
      </c>
      <c r="F114" s="114">
        <v>3700</v>
      </c>
      <c r="G114" s="114">
        <v>3700</v>
      </c>
      <c r="H114" s="114">
        <v>2800</v>
      </c>
      <c r="I114" s="114">
        <v>3000</v>
      </c>
      <c r="J114" s="114">
        <v>3000</v>
      </c>
      <c r="K114" s="114">
        <v>3500</v>
      </c>
      <c r="L114" s="114">
        <v>3500</v>
      </c>
      <c r="M114" s="114">
        <v>3700</v>
      </c>
      <c r="N114" s="114">
        <v>4200</v>
      </c>
      <c r="O114" s="114">
        <v>4200</v>
      </c>
    </row>
    <row r="115" spans="1:16" s="93" customFormat="1" ht="31.5" x14ac:dyDescent="0.2">
      <c r="A115" s="108">
        <v>5</v>
      </c>
      <c r="B115" s="109" t="s">
        <v>119</v>
      </c>
      <c r="C115" s="106">
        <f>SUM(C116:C118)</f>
        <v>241350</v>
      </c>
      <c r="D115" s="106">
        <f>SUM(D116:D118)</f>
        <v>33950</v>
      </c>
      <c r="E115" s="106">
        <f t="shared" ref="E115:O115" si="6">SUM(E116:E118)</f>
        <v>33950</v>
      </c>
      <c r="F115" s="106">
        <f t="shared" si="6"/>
        <v>29250</v>
      </c>
      <c r="G115" s="106">
        <f t="shared" si="6"/>
        <v>21250</v>
      </c>
      <c r="H115" s="106">
        <f t="shared" si="6"/>
        <v>10850</v>
      </c>
      <c r="I115" s="106">
        <f t="shared" si="6"/>
        <v>5800</v>
      </c>
      <c r="J115" s="106">
        <f t="shared" si="6"/>
        <v>6800</v>
      </c>
      <c r="K115" s="106">
        <f t="shared" si="6"/>
        <v>6800</v>
      </c>
      <c r="L115" s="106">
        <f t="shared" si="6"/>
        <v>10850</v>
      </c>
      <c r="M115" s="106">
        <f t="shared" si="6"/>
        <v>21050</v>
      </c>
      <c r="N115" s="106">
        <f t="shared" si="6"/>
        <v>26350</v>
      </c>
      <c r="O115" s="106">
        <f t="shared" si="6"/>
        <v>34450</v>
      </c>
    </row>
    <row r="116" spans="1:16" s="93" customFormat="1" ht="33.75" customHeight="1" x14ac:dyDescent="0.2">
      <c r="A116" s="108"/>
      <c r="B116" s="118" t="s">
        <v>36</v>
      </c>
      <c r="C116" s="14">
        <f>SUM(D116:O116)</f>
        <v>2850</v>
      </c>
      <c r="D116" s="120">
        <v>250</v>
      </c>
      <c r="E116" s="120">
        <v>250</v>
      </c>
      <c r="F116" s="120">
        <v>250</v>
      </c>
      <c r="G116" s="120">
        <v>250</v>
      </c>
      <c r="H116" s="120">
        <v>250</v>
      </c>
      <c r="I116" s="120">
        <v>200</v>
      </c>
      <c r="J116" s="120">
        <v>200</v>
      </c>
      <c r="K116" s="120">
        <v>200</v>
      </c>
      <c r="L116" s="120">
        <v>250</v>
      </c>
      <c r="M116" s="120">
        <v>250</v>
      </c>
      <c r="N116" s="120">
        <v>250</v>
      </c>
      <c r="O116" s="120">
        <v>250</v>
      </c>
    </row>
    <row r="117" spans="1:16" s="93" customFormat="1" ht="19.5" customHeight="1" x14ac:dyDescent="0.2">
      <c r="A117" s="108"/>
      <c r="B117" s="118" t="s">
        <v>37</v>
      </c>
      <c r="C117" s="14">
        <v>228000</v>
      </c>
      <c r="D117" s="120">
        <v>32500</v>
      </c>
      <c r="E117" s="120">
        <v>32500</v>
      </c>
      <c r="F117" s="120">
        <v>28000</v>
      </c>
      <c r="G117" s="120">
        <v>20000</v>
      </c>
      <c r="H117" s="120">
        <v>10000</v>
      </c>
      <c r="I117" s="120">
        <v>5000</v>
      </c>
      <c r="J117" s="120">
        <v>6000</v>
      </c>
      <c r="K117" s="120">
        <v>6000</v>
      </c>
      <c r="L117" s="120">
        <v>10000</v>
      </c>
      <c r="M117" s="120">
        <v>20000</v>
      </c>
      <c r="N117" s="120">
        <v>25000</v>
      </c>
      <c r="O117" s="120">
        <v>33000</v>
      </c>
      <c r="P117" s="121"/>
    </row>
    <row r="118" spans="1:16" s="93" customFormat="1" ht="15.75" x14ac:dyDescent="0.2">
      <c r="A118" s="108"/>
      <c r="B118" s="118" t="s">
        <v>38</v>
      </c>
      <c r="C118" s="14">
        <f t="shared" ref="C118:C126" si="7">SUM(D118:O118)</f>
        <v>10500</v>
      </c>
      <c r="D118" s="120">
        <v>1200</v>
      </c>
      <c r="E118" s="120">
        <v>1200</v>
      </c>
      <c r="F118" s="120">
        <v>1000</v>
      </c>
      <c r="G118" s="120">
        <v>1000</v>
      </c>
      <c r="H118" s="120">
        <v>600</v>
      </c>
      <c r="I118" s="120">
        <v>600</v>
      </c>
      <c r="J118" s="120">
        <v>600</v>
      </c>
      <c r="K118" s="120">
        <v>600</v>
      </c>
      <c r="L118" s="120">
        <v>600</v>
      </c>
      <c r="M118" s="120">
        <v>800</v>
      </c>
      <c r="N118" s="120">
        <v>1100</v>
      </c>
      <c r="O118" s="120">
        <v>1200</v>
      </c>
      <c r="P118" s="121"/>
    </row>
    <row r="119" spans="1:16" s="93" customFormat="1" ht="15.75" x14ac:dyDescent="0.2">
      <c r="A119" s="108">
        <v>6</v>
      </c>
      <c r="B119" s="109" t="s">
        <v>39</v>
      </c>
      <c r="C119" s="106">
        <f t="shared" si="7"/>
        <v>250810</v>
      </c>
      <c r="D119" s="112">
        <v>16056</v>
      </c>
      <c r="E119" s="112">
        <v>20178</v>
      </c>
      <c r="F119" s="112">
        <v>18120</v>
      </c>
      <c r="G119" s="112">
        <v>17027</v>
      </c>
      <c r="H119" s="112">
        <v>15325</v>
      </c>
      <c r="I119" s="112">
        <v>23477</v>
      </c>
      <c r="J119" s="112">
        <v>32397</v>
      </c>
      <c r="K119" s="112">
        <v>31878</v>
      </c>
      <c r="L119" s="112">
        <v>18608</v>
      </c>
      <c r="M119" s="112">
        <v>20285</v>
      </c>
      <c r="N119" s="112">
        <v>17015</v>
      </c>
      <c r="O119" s="112">
        <v>20444</v>
      </c>
      <c r="P119" s="121"/>
    </row>
    <row r="120" spans="1:16" s="203" customFormat="1" ht="15.75" x14ac:dyDescent="0.2">
      <c r="A120" s="207">
        <v>7</v>
      </c>
      <c r="B120" s="204" t="s">
        <v>40</v>
      </c>
      <c r="C120" s="205">
        <f t="shared" si="7"/>
        <v>5700</v>
      </c>
      <c r="D120" s="202">
        <v>500</v>
      </c>
      <c r="E120" s="202">
        <v>500</v>
      </c>
      <c r="F120" s="202">
        <v>500</v>
      </c>
      <c r="G120" s="202">
        <v>400</v>
      </c>
      <c r="H120" s="202">
        <v>400</v>
      </c>
      <c r="I120" s="202">
        <v>500</v>
      </c>
      <c r="J120" s="202">
        <v>500</v>
      </c>
      <c r="K120" s="202">
        <v>500</v>
      </c>
      <c r="L120" s="202">
        <v>400</v>
      </c>
      <c r="M120" s="202">
        <v>500</v>
      </c>
      <c r="N120" s="202">
        <v>500</v>
      </c>
      <c r="O120" s="202">
        <v>500</v>
      </c>
      <c r="P120" s="206"/>
    </row>
    <row r="121" spans="1:16" s="93" customFormat="1" ht="31.5" x14ac:dyDescent="0.2">
      <c r="A121" s="122">
        <v>8</v>
      </c>
      <c r="B121" s="105" t="s">
        <v>122</v>
      </c>
      <c r="C121" s="106">
        <f>SUM(D121:O121)</f>
        <v>93879</v>
      </c>
      <c r="D121" s="106">
        <v>7951.5</v>
      </c>
      <c r="E121" s="106">
        <v>7438.5</v>
      </c>
      <c r="F121" s="106">
        <v>7951.5</v>
      </c>
      <c r="G121" s="106">
        <v>7695</v>
      </c>
      <c r="H121" s="106">
        <v>7951.5</v>
      </c>
      <c r="I121" s="106">
        <v>7695</v>
      </c>
      <c r="J121" s="106">
        <v>7951.5</v>
      </c>
      <c r="K121" s="106">
        <v>7951.5</v>
      </c>
      <c r="L121" s="106">
        <v>7695</v>
      </c>
      <c r="M121" s="106">
        <v>7951.5</v>
      </c>
      <c r="N121" s="106">
        <v>7695</v>
      </c>
      <c r="O121" s="106">
        <v>7951.5</v>
      </c>
      <c r="P121" s="121"/>
    </row>
    <row r="122" spans="1:16" s="203" customFormat="1" ht="31.5" x14ac:dyDescent="0.2">
      <c r="A122" s="207">
        <v>9</v>
      </c>
      <c r="B122" s="204" t="s">
        <v>124</v>
      </c>
      <c r="C122" s="205">
        <f>SUM(D122:O122)</f>
        <v>30700</v>
      </c>
      <c r="D122" s="205">
        <v>4500</v>
      </c>
      <c r="E122" s="205">
        <v>3000</v>
      </c>
      <c r="F122" s="205">
        <v>3000</v>
      </c>
      <c r="G122" s="205">
        <v>2000</v>
      </c>
      <c r="H122" s="205">
        <v>1800</v>
      </c>
      <c r="I122" s="205">
        <v>1800</v>
      </c>
      <c r="J122" s="205">
        <v>1800</v>
      </c>
      <c r="K122" s="205">
        <v>1800</v>
      </c>
      <c r="L122" s="205">
        <v>2000</v>
      </c>
      <c r="M122" s="205">
        <v>2500</v>
      </c>
      <c r="N122" s="205">
        <v>3000</v>
      </c>
      <c r="O122" s="205">
        <v>3500</v>
      </c>
      <c r="P122" s="206"/>
    </row>
    <row r="123" spans="1:16" s="124" customFormat="1" ht="20.25" customHeight="1" x14ac:dyDescent="0.25">
      <c r="A123" s="122"/>
      <c r="B123" s="106" t="s">
        <v>41</v>
      </c>
      <c r="C123" s="112">
        <f t="shared" ref="C123:O123" si="8">SUM(C124:C132)</f>
        <v>3734222</v>
      </c>
      <c r="D123" s="112">
        <f t="shared" si="8"/>
        <v>321324.5</v>
      </c>
      <c r="E123" s="112">
        <f t="shared" si="8"/>
        <v>358772.5</v>
      </c>
      <c r="F123" s="112">
        <f t="shared" si="8"/>
        <v>358732.5</v>
      </c>
      <c r="G123" s="112">
        <f t="shared" si="8"/>
        <v>323696</v>
      </c>
      <c r="H123" s="112">
        <f t="shared" si="8"/>
        <v>270115.5</v>
      </c>
      <c r="I123" s="112">
        <f t="shared" si="8"/>
        <v>229362</v>
      </c>
      <c r="J123" s="112">
        <f t="shared" si="8"/>
        <v>235933.5</v>
      </c>
      <c r="K123" s="112">
        <f t="shared" si="8"/>
        <v>223589.5</v>
      </c>
      <c r="L123" s="112">
        <f t="shared" si="8"/>
        <v>288140</v>
      </c>
      <c r="M123" s="112">
        <f t="shared" si="8"/>
        <v>343143.5</v>
      </c>
      <c r="N123" s="112">
        <f t="shared" si="8"/>
        <v>360327</v>
      </c>
      <c r="O123" s="112">
        <f t="shared" si="8"/>
        <v>421085.5</v>
      </c>
      <c r="P123" s="123"/>
    </row>
    <row r="124" spans="1:16" s="124" customFormat="1" ht="20.25" customHeight="1" x14ac:dyDescent="0.25">
      <c r="A124" s="125">
        <v>1</v>
      </c>
      <c r="B124" s="105" t="s">
        <v>22</v>
      </c>
      <c r="C124" s="112">
        <f t="shared" si="7"/>
        <v>10000</v>
      </c>
      <c r="D124" s="112">
        <f t="shared" ref="D124:O124" si="9">D12</f>
        <v>950</v>
      </c>
      <c r="E124" s="112">
        <f t="shared" si="9"/>
        <v>950</v>
      </c>
      <c r="F124" s="112">
        <f t="shared" si="9"/>
        <v>950</v>
      </c>
      <c r="G124" s="112">
        <f t="shared" si="9"/>
        <v>850</v>
      </c>
      <c r="H124" s="112">
        <f t="shared" si="9"/>
        <v>750</v>
      </c>
      <c r="I124" s="112">
        <f t="shared" si="9"/>
        <v>750</v>
      </c>
      <c r="J124" s="112">
        <f t="shared" si="9"/>
        <v>800</v>
      </c>
      <c r="K124" s="112">
        <f t="shared" si="9"/>
        <v>750</v>
      </c>
      <c r="L124" s="112">
        <f t="shared" si="9"/>
        <v>750</v>
      </c>
      <c r="M124" s="112">
        <f t="shared" si="9"/>
        <v>750</v>
      </c>
      <c r="N124" s="112">
        <f t="shared" si="9"/>
        <v>850</v>
      </c>
      <c r="O124" s="112">
        <f t="shared" si="9"/>
        <v>900</v>
      </c>
      <c r="P124" s="123"/>
    </row>
    <row r="125" spans="1:16" s="93" customFormat="1" ht="16.5" customHeight="1" x14ac:dyDescent="0.3">
      <c r="A125" s="125">
        <v>2</v>
      </c>
      <c r="B125" s="109" t="s">
        <v>100</v>
      </c>
      <c r="C125" s="106">
        <f t="shared" si="7"/>
        <v>10800</v>
      </c>
      <c r="D125" s="106">
        <f t="shared" ref="D125:O125" si="10">D13</f>
        <v>700</v>
      </c>
      <c r="E125" s="106">
        <f t="shared" si="10"/>
        <v>1000</v>
      </c>
      <c r="F125" s="106">
        <f t="shared" si="10"/>
        <v>1000</v>
      </c>
      <c r="G125" s="106">
        <f t="shared" si="10"/>
        <v>600</v>
      </c>
      <c r="H125" s="106">
        <f t="shared" si="10"/>
        <v>1000</v>
      </c>
      <c r="I125" s="106">
        <f t="shared" si="10"/>
        <v>1000</v>
      </c>
      <c r="J125" s="106">
        <f t="shared" si="10"/>
        <v>1000</v>
      </c>
      <c r="K125" s="106">
        <f t="shared" si="10"/>
        <v>1000</v>
      </c>
      <c r="L125" s="106">
        <f t="shared" si="10"/>
        <v>1000</v>
      </c>
      <c r="M125" s="106">
        <f t="shared" si="10"/>
        <v>700</v>
      </c>
      <c r="N125" s="106">
        <f t="shared" si="10"/>
        <v>800</v>
      </c>
      <c r="O125" s="106">
        <f t="shared" si="10"/>
        <v>1000</v>
      </c>
      <c r="P125" s="126"/>
    </row>
    <row r="126" spans="1:16" s="93" customFormat="1" ht="16.5" customHeight="1" x14ac:dyDescent="0.3">
      <c r="A126" s="125">
        <v>3</v>
      </c>
      <c r="B126" s="109" t="s">
        <v>42</v>
      </c>
      <c r="C126" s="106">
        <f t="shared" si="7"/>
        <v>105981</v>
      </c>
      <c r="D126" s="106">
        <f t="shared" ref="D126:O126" si="11">D14</f>
        <v>8705</v>
      </c>
      <c r="E126" s="106">
        <f t="shared" si="11"/>
        <v>9212</v>
      </c>
      <c r="F126" s="106">
        <f t="shared" si="11"/>
        <v>9841</v>
      </c>
      <c r="G126" s="106">
        <f t="shared" si="11"/>
        <v>9101</v>
      </c>
      <c r="H126" s="106">
        <f t="shared" si="11"/>
        <v>7855</v>
      </c>
      <c r="I126" s="106">
        <f t="shared" si="11"/>
        <v>6310</v>
      </c>
      <c r="J126" s="106">
        <f t="shared" si="11"/>
        <v>6625</v>
      </c>
      <c r="K126" s="106">
        <f t="shared" si="11"/>
        <v>7080</v>
      </c>
      <c r="L126" s="106">
        <f t="shared" si="11"/>
        <v>8318</v>
      </c>
      <c r="M126" s="106">
        <f t="shared" si="11"/>
        <v>10707</v>
      </c>
      <c r="N126" s="106">
        <f t="shared" si="11"/>
        <v>11217</v>
      </c>
      <c r="O126" s="106">
        <f t="shared" si="11"/>
        <v>11010</v>
      </c>
      <c r="P126" s="126"/>
    </row>
    <row r="127" spans="1:16" s="93" customFormat="1" ht="15.75" x14ac:dyDescent="0.2">
      <c r="A127" s="125">
        <v>4</v>
      </c>
      <c r="B127" s="105" t="s">
        <v>43</v>
      </c>
      <c r="C127" s="112">
        <f t="shared" ref="C127:O127" si="12">C21</f>
        <v>2985002</v>
      </c>
      <c r="D127" s="112">
        <f t="shared" si="12"/>
        <v>248012</v>
      </c>
      <c r="E127" s="112">
        <f t="shared" si="12"/>
        <v>282544</v>
      </c>
      <c r="F127" s="112">
        <f t="shared" si="12"/>
        <v>288120</v>
      </c>
      <c r="G127" s="112">
        <f t="shared" si="12"/>
        <v>264773</v>
      </c>
      <c r="H127" s="112">
        <f t="shared" si="12"/>
        <v>224184</v>
      </c>
      <c r="I127" s="112">
        <f t="shared" si="12"/>
        <v>182030</v>
      </c>
      <c r="J127" s="112">
        <f t="shared" si="12"/>
        <v>178060</v>
      </c>
      <c r="K127" s="112">
        <f t="shared" si="12"/>
        <v>165830</v>
      </c>
      <c r="L127" s="112">
        <f t="shared" si="12"/>
        <v>238519</v>
      </c>
      <c r="M127" s="112">
        <f t="shared" si="12"/>
        <v>278700</v>
      </c>
      <c r="N127" s="112">
        <f t="shared" si="12"/>
        <v>292900</v>
      </c>
      <c r="O127" s="112">
        <f t="shared" si="12"/>
        <v>341330</v>
      </c>
    </row>
    <row r="128" spans="1:16" s="93" customFormat="1" ht="16.5" customHeight="1" x14ac:dyDescent="0.2">
      <c r="A128" s="125">
        <v>5</v>
      </c>
      <c r="B128" s="109" t="s">
        <v>118</v>
      </c>
      <c r="C128" s="106">
        <f>SUM(D128:O128)</f>
        <v>241350</v>
      </c>
      <c r="D128" s="106">
        <f t="shared" ref="D128:O128" si="13">D115</f>
        <v>33950</v>
      </c>
      <c r="E128" s="106">
        <f t="shared" si="13"/>
        <v>33950</v>
      </c>
      <c r="F128" s="106">
        <f t="shared" si="13"/>
        <v>29250</v>
      </c>
      <c r="G128" s="106">
        <f t="shared" si="13"/>
        <v>21250</v>
      </c>
      <c r="H128" s="106">
        <f t="shared" si="13"/>
        <v>10850</v>
      </c>
      <c r="I128" s="106">
        <f t="shared" si="13"/>
        <v>5800</v>
      </c>
      <c r="J128" s="106">
        <f t="shared" si="13"/>
        <v>6800</v>
      </c>
      <c r="K128" s="106">
        <f t="shared" si="13"/>
        <v>6800</v>
      </c>
      <c r="L128" s="106">
        <f t="shared" si="13"/>
        <v>10850</v>
      </c>
      <c r="M128" s="106">
        <f t="shared" si="13"/>
        <v>21050</v>
      </c>
      <c r="N128" s="106">
        <f t="shared" si="13"/>
        <v>26350</v>
      </c>
      <c r="O128" s="106">
        <f t="shared" si="13"/>
        <v>34450</v>
      </c>
    </row>
    <row r="129" spans="1:15" s="93" customFormat="1" ht="15.75" customHeight="1" x14ac:dyDescent="0.2">
      <c r="A129" s="125">
        <v>6</v>
      </c>
      <c r="B129" s="109" t="s">
        <v>39</v>
      </c>
      <c r="C129" s="106">
        <f>SUM(D129:O129)</f>
        <v>250810</v>
      </c>
      <c r="D129" s="106">
        <f t="shared" ref="D129:O130" si="14">D119</f>
        <v>16056</v>
      </c>
      <c r="E129" s="106">
        <f t="shared" si="14"/>
        <v>20178</v>
      </c>
      <c r="F129" s="106">
        <f t="shared" si="14"/>
        <v>18120</v>
      </c>
      <c r="G129" s="106">
        <f t="shared" si="14"/>
        <v>17027</v>
      </c>
      <c r="H129" s="106">
        <f t="shared" si="14"/>
        <v>15325</v>
      </c>
      <c r="I129" s="106">
        <f t="shared" si="14"/>
        <v>23477</v>
      </c>
      <c r="J129" s="106">
        <f t="shared" si="14"/>
        <v>32397</v>
      </c>
      <c r="K129" s="106">
        <f t="shared" si="14"/>
        <v>31878</v>
      </c>
      <c r="L129" s="106">
        <f t="shared" si="14"/>
        <v>18608</v>
      </c>
      <c r="M129" s="106">
        <f t="shared" si="14"/>
        <v>20285</v>
      </c>
      <c r="N129" s="106">
        <f t="shared" si="14"/>
        <v>17015</v>
      </c>
      <c r="O129" s="106">
        <f t="shared" si="14"/>
        <v>20444</v>
      </c>
    </row>
    <row r="130" spans="1:15" s="93" customFormat="1" ht="15" customHeight="1" x14ac:dyDescent="0.2">
      <c r="A130" s="125">
        <v>7</v>
      </c>
      <c r="B130" s="105" t="s">
        <v>40</v>
      </c>
      <c r="C130" s="106">
        <f>SUM(D130:O130)</f>
        <v>5700</v>
      </c>
      <c r="D130" s="106">
        <f t="shared" si="14"/>
        <v>500</v>
      </c>
      <c r="E130" s="106">
        <f t="shared" si="14"/>
        <v>500</v>
      </c>
      <c r="F130" s="106">
        <f t="shared" si="14"/>
        <v>500</v>
      </c>
      <c r="G130" s="106">
        <f t="shared" si="14"/>
        <v>400</v>
      </c>
      <c r="H130" s="106">
        <f t="shared" si="14"/>
        <v>400</v>
      </c>
      <c r="I130" s="106">
        <f t="shared" si="14"/>
        <v>500</v>
      </c>
      <c r="J130" s="106">
        <f t="shared" si="14"/>
        <v>500</v>
      </c>
      <c r="K130" s="106">
        <f t="shared" si="14"/>
        <v>500</v>
      </c>
      <c r="L130" s="106">
        <f t="shared" si="14"/>
        <v>400</v>
      </c>
      <c r="M130" s="106">
        <f t="shared" si="14"/>
        <v>500</v>
      </c>
      <c r="N130" s="106">
        <f t="shared" si="14"/>
        <v>500</v>
      </c>
      <c r="O130" s="106">
        <f t="shared" si="14"/>
        <v>500</v>
      </c>
    </row>
    <row r="131" spans="1:15" s="93" customFormat="1" ht="30" customHeight="1" x14ac:dyDescent="0.2">
      <c r="A131" s="125">
        <v>8</v>
      </c>
      <c r="B131" s="105" t="s">
        <v>122</v>
      </c>
      <c r="C131" s="106">
        <f>SUM(D131:O131)</f>
        <v>93879</v>
      </c>
      <c r="D131" s="106">
        <f t="shared" ref="D131:O131" si="15">D121</f>
        <v>7951.5</v>
      </c>
      <c r="E131" s="106">
        <f t="shared" si="15"/>
        <v>7438.5</v>
      </c>
      <c r="F131" s="106">
        <f t="shared" si="15"/>
        <v>7951.5</v>
      </c>
      <c r="G131" s="106">
        <f t="shared" si="15"/>
        <v>7695</v>
      </c>
      <c r="H131" s="106">
        <f t="shared" si="15"/>
        <v>7951.5</v>
      </c>
      <c r="I131" s="106">
        <f t="shared" si="15"/>
        <v>7695</v>
      </c>
      <c r="J131" s="106">
        <f t="shared" si="15"/>
        <v>7951.5</v>
      </c>
      <c r="K131" s="106">
        <f t="shared" si="15"/>
        <v>7951.5</v>
      </c>
      <c r="L131" s="106">
        <f t="shared" si="15"/>
        <v>7695</v>
      </c>
      <c r="M131" s="106">
        <f t="shared" si="15"/>
        <v>7951.5</v>
      </c>
      <c r="N131" s="106">
        <f t="shared" si="15"/>
        <v>7695</v>
      </c>
      <c r="O131" s="106">
        <f t="shared" si="15"/>
        <v>7951.5</v>
      </c>
    </row>
    <row r="132" spans="1:15" s="203" customFormat="1" ht="30" customHeight="1" x14ac:dyDescent="0.2">
      <c r="A132" s="125">
        <v>9</v>
      </c>
      <c r="B132" s="204" t="s">
        <v>124</v>
      </c>
      <c r="C132" s="205">
        <f>SUM(D132:O132)</f>
        <v>30700</v>
      </c>
      <c r="D132" s="205">
        <f t="shared" ref="D132:O132" si="16">D122</f>
        <v>4500</v>
      </c>
      <c r="E132" s="205">
        <f t="shared" si="16"/>
        <v>3000</v>
      </c>
      <c r="F132" s="205">
        <f t="shared" si="16"/>
        <v>3000</v>
      </c>
      <c r="G132" s="205">
        <f t="shared" si="16"/>
        <v>2000</v>
      </c>
      <c r="H132" s="205">
        <f t="shared" si="16"/>
        <v>1800</v>
      </c>
      <c r="I132" s="205">
        <f t="shared" si="16"/>
        <v>1800</v>
      </c>
      <c r="J132" s="205">
        <f t="shared" si="16"/>
        <v>1800</v>
      </c>
      <c r="K132" s="205">
        <f t="shared" si="16"/>
        <v>1800</v>
      </c>
      <c r="L132" s="205">
        <f t="shared" si="16"/>
        <v>2000</v>
      </c>
      <c r="M132" s="205">
        <f t="shared" si="16"/>
        <v>2500</v>
      </c>
      <c r="N132" s="205">
        <f t="shared" si="16"/>
        <v>3000</v>
      </c>
      <c r="O132" s="205">
        <f t="shared" si="16"/>
        <v>3500</v>
      </c>
    </row>
    <row r="133" spans="1:15" ht="15" x14ac:dyDescent="0.25">
      <c r="A133" s="180"/>
      <c r="B133" s="180"/>
      <c r="C133" s="181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1:15" ht="15" x14ac:dyDescent="0.25">
      <c r="A134" s="16"/>
      <c r="B134" s="17"/>
      <c r="C134" s="18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</row>
    <row r="135" spans="1:15" ht="20.25" x14ac:dyDescent="0.3">
      <c r="A135" s="21" t="s">
        <v>44</v>
      </c>
      <c r="B135" s="21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</row>
    <row r="136" spans="1:15" ht="20.25" x14ac:dyDescent="0.3">
      <c r="A136" s="21" t="s">
        <v>98</v>
      </c>
      <c r="B136" s="21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213" t="s">
        <v>45</v>
      </c>
      <c r="N136" s="213"/>
      <c r="O136" s="213"/>
    </row>
    <row r="137" spans="1:15" s="4" customFormat="1" ht="20.25" customHeight="1" x14ac:dyDescent="0.3">
      <c r="A137" s="21"/>
      <c r="B137" s="21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14"/>
      <c r="O137" s="214"/>
    </row>
    <row r="138" spans="1:15" s="4" customFormat="1" ht="18.75" x14ac:dyDescent="0.3">
      <c r="A138" s="5"/>
      <c r="B138" s="3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3"/>
      <c r="O138" s="5"/>
    </row>
    <row r="139" spans="1:15" s="22" customFormat="1" ht="20.25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</row>
    <row r="141" spans="1:15" x14ac:dyDescent="0.2">
      <c r="E141" s="23"/>
    </row>
  </sheetData>
  <mergeCells count="9">
    <mergeCell ref="D9:O9"/>
    <mergeCell ref="M136:O136"/>
    <mergeCell ref="N137:O137"/>
    <mergeCell ref="K1:O1"/>
    <mergeCell ref="K2:O2"/>
    <mergeCell ref="K3:O3"/>
    <mergeCell ref="K4:O4"/>
    <mergeCell ref="K5:O5"/>
    <mergeCell ref="K6:O6"/>
  </mergeCells>
  <pageMargins left="0.7" right="0.7" top="0.75" bottom="0.75" header="0.3" footer="0.3"/>
  <pageSetup paperSize="9" scale="7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2"/>
  <sheetViews>
    <sheetView view="pageLayout" topLeftCell="A40" zoomScale="80" zoomScaleNormal="100" zoomScalePageLayoutView="80" workbookViewId="0">
      <selection activeCell="B6" sqref="B6"/>
    </sheetView>
  </sheetViews>
  <sheetFormatPr defaultRowHeight="12.75" x14ac:dyDescent="0.2"/>
  <cols>
    <col min="1" max="1" width="4.5703125" style="3" customWidth="1"/>
    <col min="2" max="2" width="40.140625" style="3" customWidth="1"/>
    <col min="3" max="3" width="11.85546875" style="3" customWidth="1"/>
    <col min="4" max="4" width="11.42578125" style="3" customWidth="1"/>
    <col min="5" max="5" width="11.28515625" style="3" customWidth="1"/>
    <col min="6" max="6" width="10.5703125" style="3" customWidth="1"/>
    <col min="7" max="7" width="11" style="3" customWidth="1"/>
    <col min="8" max="8" width="11.140625" style="3" customWidth="1"/>
    <col min="9" max="9" width="10.7109375" style="3" customWidth="1"/>
    <col min="10" max="10" width="11.5703125" style="3" customWidth="1"/>
    <col min="11" max="11" width="10.28515625" style="3" customWidth="1"/>
    <col min="12" max="12" width="11.5703125" style="3" customWidth="1"/>
    <col min="13" max="13" width="11" style="3" customWidth="1"/>
    <col min="14" max="14" width="12.140625" style="3" customWidth="1"/>
    <col min="15" max="15" width="11.28515625" style="3" customWidth="1"/>
    <col min="16" max="256" width="9.140625" style="3"/>
    <col min="257" max="257" width="4.5703125" style="3" customWidth="1"/>
    <col min="258" max="258" width="40.140625" style="3" customWidth="1"/>
    <col min="259" max="259" width="11.85546875" style="3" customWidth="1"/>
    <col min="260" max="260" width="11.42578125" style="3" customWidth="1"/>
    <col min="261" max="261" width="11.28515625" style="3" customWidth="1"/>
    <col min="262" max="262" width="10.5703125" style="3" customWidth="1"/>
    <col min="263" max="263" width="11" style="3" customWidth="1"/>
    <col min="264" max="264" width="11.140625" style="3" customWidth="1"/>
    <col min="265" max="265" width="10.7109375" style="3" customWidth="1"/>
    <col min="266" max="266" width="11.5703125" style="3" customWidth="1"/>
    <col min="267" max="267" width="10.28515625" style="3" customWidth="1"/>
    <col min="268" max="268" width="11.5703125" style="3" customWidth="1"/>
    <col min="269" max="269" width="11" style="3" customWidth="1"/>
    <col min="270" max="270" width="12.140625" style="3" customWidth="1"/>
    <col min="271" max="271" width="11.28515625" style="3" customWidth="1"/>
    <col min="272" max="512" width="9.140625" style="3"/>
    <col min="513" max="513" width="4.5703125" style="3" customWidth="1"/>
    <col min="514" max="514" width="40.140625" style="3" customWidth="1"/>
    <col min="515" max="515" width="11.85546875" style="3" customWidth="1"/>
    <col min="516" max="516" width="11.42578125" style="3" customWidth="1"/>
    <col min="517" max="517" width="11.28515625" style="3" customWidth="1"/>
    <col min="518" max="518" width="10.5703125" style="3" customWidth="1"/>
    <col min="519" max="519" width="11" style="3" customWidth="1"/>
    <col min="520" max="520" width="11.140625" style="3" customWidth="1"/>
    <col min="521" max="521" width="10.7109375" style="3" customWidth="1"/>
    <col min="522" max="522" width="11.5703125" style="3" customWidth="1"/>
    <col min="523" max="523" width="10.28515625" style="3" customWidth="1"/>
    <col min="524" max="524" width="11.5703125" style="3" customWidth="1"/>
    <col min="525" max="525" width="11" style="3" customWidth="1"/>
    <col min="526" max="526" width="12.140625" style="3" customWidth="1"/>
    <col min="527" max="527" width="11.28515625" style="3" customWidth="1"/>
    <col min="528" max="768" width="9.140625" style="3"/>
    <col min="769" max="769" width="4.5703125" style="3" customWidth="1"/>
    <col min="770" max="770" width="40.140625" style="3" customWidth="1"/>
    <col min="771" max="771" width="11.85546875" style="3" customWidth="1"/>
    <col min="772" max="772" width="11.42578125" style="3" customWidth="1"/>
    <col min="773" max="773" width="11.28515625" style="3" customWidth="1"/>
    <col min="774" max="774" width="10.5703125" style="3" customWidth="1"/>
    <col min="775" max="775" width="11" style="3" customWidth="1"/>
    <col min="776" max="776" width="11.140625" style="3" customWidth="1"/>
    <col min="777" max="777" width="10.7109375" style="3" customWidth="1"/>
    <col min="778" max="778" width="11.5703125" style="3" customWidth="1"/>
    <col min="779" max="779" width="10.28515625" style="3" customWidth="1"/>
    <col min="780" max="780" width="11.5703125" style="3" customWidth="1"/>
    <col min="781" max="781" width="11" style="3" customWidth="1"/>
    <col min="782" max="782" width="12.140625" style="3" customWidth="1"/>
    <col min="783" max="783" width="11.28515625" style="3" customWidth="1"/>
    <col min="784" max="1024" width="9.140625" style="3"/>
    <col min="1025" max="1025" width="4.5703125" style="3" customWidth="1"/>
    <col min="1026" max="1026" width="40.140625" style="3" customWidth="1"/>
    <col min="1027" max="1027" width="11.85546875" style="3" customWidth="1"/>
    <col min="1028" max="1028" width="11.42578125" style="3" customWidth="1"/>
    <col min="1029" max="1029" width="11.28515625" style="3" customWidth="1"/>
    <col min="1030" max="1030" width="10.5703125" style="3" customWidth="1"/>
    <col min="1031" max="1031" width="11" style="3" customWidth="1"/>
    <col min="1032" max="1032" width="11.140625" style="3" customWidth="1"/>
    <col min="1033" max="1033" width="10.7109375" style="3" customWidth="1"/>
    <col min="1034" max="1034" width="11.5703125" style="3" customWidth="1"/>
    <col min="1035" max="1035" width="10.28515625" style="3" customWidth="1"/>
    <col min="1036" max="1036" width="11.5703125" style="3" customWidth="1"/>
    <col min="1037" max="1037" width="11" style="3" customWidth="1"/>
    <col min="1038" max="1038" width="12.140625" style="3" customWidth="1"/>
    <col min="1039" max="1039" width="11.28515625" style="3" customWidth="1"/>
    <col min="1040" max="1280" width="9.140625" style="3"/>
    <col min="1281" max="1281" width="4.5703125" style="3" customWidth="1"/>
    <col min="1282" max="1282" width="40.140625" style="3" customWidth="1"/>
    <col min="1283" max="1283" width="11.85546875" style="3" customWidth="1"/>
    <col min="1284" max="1284" width="11.42578125" style="3" customWidth="1"/>
    <col min="1285" max="1285" width="11.28515625" style="3" customWidth="1"/>
    <col min="1286" max="1286" width="10.5703125" style="3" customWidth="1"/>
    <col min="1287" max="1287" width="11" style="3" customWidth="1"/>
    <col min="1288" max="1288" width="11.140625" style="3" customWidth="1"/>
    <col min="1289" max="1289" width="10.7109375" style="3" customWidth="1"/>
    <col min="1290" max="1290" width="11.5703125" style="3" customWidth="1"/>
    <col min="1291" max="1291" width="10.28515625" style="3" customWidth="1"/>
    <col min="1292" max="1292" width="11.5703125" style="3" customWidth="1"/>
    <col min="1293" max="1293" width="11" style="3" customWidth="1"/>
    <col min="1294" max="1294" width="12.140625" style="3" customWidth="1"/>
    <col min="1295" max="1295" width="11.28515625" style="3" customWidth="1"/>
    <col min="1296" max="1536" width="9.140625" style="3"/>
    <col min="1537" max="1537" width="4.5703125" style="3" customWidth="1"/>
    <col min="1538" max="1538" width="40.140625" style="3" customWidth="1"/>
    <col min="1539" max="1539" width="11.85546875" style="3" customWidth="1"/>
    <col min="1540" max="1540" width="11.42578125" style="3" customWidth="1"/>
    <col min="1541" max="1541" width="11.28515625" style="3" customWidth="1"/>
    <col min="1542" max="1542" width="10.5703125" style="3" customWidth="1"/>
    <col min="1543" max="1543" width="11" style="3" customWidth="1"/>
    <col min="1544" max="1544" width="11.140625" style="3" customWidth="1"/>
    <col min="1545" max="1545" width="10.7109375" style="3" customWidth="1"/>
    <col min="1546" max="1546" width="11.5703125" style="3" customWidth="1"/>
    <col min="1547" max="1547" width="10.28515625" style="3" customWidth="1"/>
    <col min="1548" max="1548" width="11.5703125" style="3" customWidth="1"/>
    <col min="1549" max="1549" width="11" style="3" customWidth="1"/>
    <col min="1550" max="1550" width="12.140625" style="3" customWidth="1"/>
    <col min="1551" max="1551" width="11.28515625" style="3" customWidth="1"/>
    <col min="1552" max="1792" width="9.140625" style="3"/>
    <col min="1793" max="1793" width="4.5703125" style="3" customWidth="1"/>
    <col min="1794" max="1794" width="40.140625" style="3" customWidth="1"/>
    <col min="1795" max="1795" width="11.85546875" style="3" customWidth="1"/>
    <col min="1796" max="1796" width="11.42578125" style="3" customWidth="1"/>
    <col min="1797" max="1797" width="11.28515625" style="3" customWidth="1"/>
    <col min="1798" max="1798" width="10.5703125" style="3" customWidth="1"/>
    <col min="1799" max="1799" width="11" style="3" customWidth="1"/>
    <col min="1800" max="1800" width="11.140625" style="3" customWidth="1"/>
    <col min="1801" max="1801" width="10.7109375" style="3" customWidth="1"/>
    <col min="1802" max="1802" width="11.5703125" style="3" customWidth="1"/>
    <col min="1803" max="1803" width="10.28515625" style="3" customWidth="1"/>
    <col min="1804" max="1804" width="11.5703125" style="3" customWidth="1"/>
    <col min="1805" max="1805" width="11" style="3" customWidth="1"/>
    <col min="1806" max="1806" width="12.140625" style="3" customWidth="1"/>
    <col min="1807" max="1807" width="11.28515625" style="3" customWidth="1"/>
    <col min="1808" max="2048" width="9.140625" style="3"/>
    <col min="2049" max="2049" width="4.5703125" style="3" customWidth="1"/>
    <col min="2050" max="2050" width="40.140625" style="3" customWidth="1"/>
    <col min="2051" max="2051" width="11.85546875" style="3" customWidth="1"/>
    <col min="2052" max="2052" width="11.42578125" style="3" customWidth="1"/>
    <col min="2053" max="2053" width="11.28515625" style="3" customWidth="1"/>
    <col min="2054" max="2054" width="10.5703125" style="3" customWidth="1"/>
    <col min="2055" max="2055" width="11" style="3" customWidth="1"/>
    <col min="2056" max="2056" width="11.140625" style="3" customWidth="1"/>
    <col min="2057" max="2057" width="10.7109375" style="3" customWidth="1"/>
    <col min="2058" max="2058" width="11.5703125" style="3" customWidth="1"/>
    <col min="2059" max="2059" width="10.28515625" style="3" customWidth="1"/>
    <col min="2060" max="2060" width="11.5703125" style="3" customWidth="1"/>
    <col min="2061" max="2061" width="11" style="3" customWidth="1"/>
    <col min="2062" max="2062" width="12.140625" style="3" customWidth="1"/>
    <col min="2063" max="2063" width="11.28515625" style="3" customWidth="1"/>
    <col min="2064" max="2304" width="9.140625" style="3"/>
    <col min="2305" max="2305" width="4.5703125" style="3" customWidth="1"/>
    <col min="2306" max="2306" width="40.140625" style="3" customWidth="1"/>
    <col min="2307" max="2307" width="11.85546875" style="3" customWidth="1"/>
    <col min="2308" max="2308" width="11.42578125" style="3" customWidth="1"/>
    <col min="2309" max="2309" width="11.28515625" style="3" customWidth="1"/>
    <col min="2310" max="2310" width="10.5703125" style="3" customWidth="1"/>
    <col min="2311" max="2311" width="11" style="3" customWidth="1"/>
    <col min="2312" max="2312" width="11.140625" style="3" customWidth="1"/>
    <col min="2313" max="2313" width="10.7109375" style="3" customWidth="1"/>
    <col min="2314" max="2314" width="11.5703125" style="3" customWidth="1"/>
    <col min="2315" max="2315" width="10.28515625" style="3" customWidth="1"/>
    <col min="2316" max="2316" width="11.5703125" style="3" customWidth="1"/>
    <col min="2317" max="2317" width="11" style="3" customWidth="1"/>
    <col min="2318" max="2318" width="12.140625" style="3" customWidth="1"/>
    <col min="2319" max="2319" width="11.28515625" style="3" customWidth="1"/>
    <col min="2320" max="2560" width="9.140625" style="3"/>
    <col min="2561" max="2561" width="4.5703125" style="3" customWidth="1"/>
    <col min="2562" max="2562" width="40.140625" style="3" customWidth="1"/>
    <col min="2563" max="2563" width="11.85546875" style="3" customWidth="1"/>
    <col min="2564" max="2564" width="11.42578125" style="3" customWidth="1"/>
    <col min="2565" max="2565" width="11.28515625" style="3" customWidth="1"/>
    <col min="2566" max="2566" width="10.5703125" style="3" customWidth="1"/>
    <col min="2567" max="2567" width="11" style="3" customWidth="1"/>
    <col min="2568" max="2568" width="11.140625" style="3" customWidth="1"/>
    <col min="2569" max="2569" width="10.7109375" style="3" customWidth="1"/>
    <col min="2570" max="2570" width="11.5703125" style="3" customWidth="1"/>
    <col min="2571" max="2571" width="10.28515625" style="3" customWidth="1"/>
    <col min="2572" max="2572" width="11.5703125" style="3" customWidth="1"/>
    <col min="2573" max="2573" width="11" style="3" customWidth="1"/>
    <col min="2574" max="2574" width="12.140625" style="3" customWidth="1"/>
    <col min="2575" max="2575" width="11.28515625" style="3" customWidth="1"/>
    <col min="2576" max="2816" width="9.140625" style="3"/>
    <col min="2817" max="2817" width="4.5703125" style="3" customWidth="1"/>
    <col min="2818" max="2818" width="40.140625" style="3" customWidth="1"/>
    <col min="2819" max="2819" width="11.85546875" style="3" customWidth="1"/>
    <col min="2820" max="2820" width="11.42578125" style="3" customWidth="1"/>
    <col min="2821" max="2821" width="11.28515625" style="3" customWidth="1"/>
    <col min="2822" max="2822" width="10.5703125" style="3" customWidth="1"/>
    <col min="2823" max="2823" width="11" style="3" customWidth="1"/>
    <col min="2824" max="2824" width="11.140625" style="3" customWidth="1"/>
    <col min="2825" max="2825" width="10.7109375" style="3" customWidth="1"/>
    <col min="2826" max="2826" width="11.5703125" style="3" customWidth="1"/>
    <col min="2827" max="2827" width="10.28515625" style="3" customWidth="1"/>
    <col min="2828" max="2828" width="11.5703125" style="3" customWidth="1"/>
    <col min="2829" max="2829" width="11" style="3" customWidth="1"/>
    <col min="2830" max="2830" width="12.140625" style="3" customWidth="1"/>
    <col min="2831" max="2831" width="11.28515625" style="3" customWidth="1"/>
    <col min="2832" max="3072" width="9.140625" style="3"/>
    <col min="3073" max="3073" width="4.5703125" style="3" customWidth="1"/>
    <col min="3074" max="3074" width="40.140625" style="3" customWidth="1"/>
    <col min="3075" max="3075" width="11.85546875" style="3" customWidth="1"/>
    <col min="3076" max="3076" width="11.42578125" style="3" customWidth="1"/>
    <col min="3077" max="3077" width="11.28515625" style="3" customWidth="1"/>
    <col min="3078" max="3078" width="10.5703125" style="3" customWidth="1"/>
    <col min="3079" max="3079" width="11" style="3" customWidth="1"/>
    <col min="3080" max="3080" width="11.140625" style="3" customWidth="1"/>
    <col min="3081" max="3081" width="10.7109375" style="3" customWidth="1"/>
    <col min="3082" max="3082" width="11.5703125" style="3" customWidth="1"/>
    <col min="3083" max="3083" width="10.28515625" style="3" customWidth="1"/>
    <col min="3084" max="3084" width="11.5703125" style="3" customWidth="1"/>
    <col min="3085" max="3085" width="11" style="3" customWidth="1"/>
    <col min="3086" max="3086" width="12.140625" style="3" customWidth="1"/>
    <col min="3087" max="3087" width="11.28515625" style="3" customWidth="1"/>
    <col min="3088" max="3328" width="9.140625" style="3"/>
    <col min="3329" max="3329" width="4.5703125" style="3" customWidth="1"/>
    <col min="3330" max="3330" width="40.140625" style="3" customWidth="1"/>
    <col min="3331" max="3331" width="11.85546875" style="3" customWidth="1"/>
    <col min="3332" max="3332" width="11.42578125" style="3" customWidth="1"/>
    <col min="3333" max="3333" width="11.28515625" style="3" customWidth="1"/>
    <col min="3334" max="3334" width="10.5703125" style="3" customWidth="1"/>
    <col min="3335" max="3335" width="11" style="3" customWidth="1"/>
    <col min="3336" max="3336" width="11.140625" style="3" customWidth="1"/>
    <col min="3337" max="3337" width="10.7109375" style="3" customWidth="1"/>
    <col min="3338" max="3338" width="11.5703125" style="3" customWidth="1"/>
    <col min="3339" max="3339" width="10.28515625" style="3" customWidth="1"/>
    <col min="3340" max="3340" width="11.5703125" style="3" customWidth="1"/>
    <col min="3341" max="3341" width="11" style="3" customWidth="1"/>
    <col min="3342" max="3342" width="12.140625" style="3" customWidth="1"/>
    <col min="3343" max="3343" width="11.28515625" style="3" customWidth="1"/>
    <col min="3344" max="3584" width="9.140625" style="3"/>
    <col min="3585" max="3585" width="4.5703125" style="3" customWidth="1"/>
    <col min="3586" max="3586" width="40.140625" style="3" customWidth="1"/>
    <col min="3587" max="3587" width="11.85546875" style="3" customWidth="1"/>
    <col min="3588" max="3588" width="11.42578125" style="3" customWidth="1"/>
    <col min="3589" max="3589" width="11.28515625" style="3" customWidth="1"/>
    <col min="3590" max="3590" width="10.5703125" style="3" customWidth="1"/>
    <col min="3591" max="3591" width="11" style="3" customWidth="1"/>
    <col min="3592" max="3592" width="11.140625" style="3" customWidth="1"/>
    <col min="3593" max="3593" width="10.7109375" style="3" customWidth="1"/>
    <col min="3594" max="3594" width="11.5703125" style="3" customWidth="1"/>
    <col min="3595" max="3595" width="10.28515625" style="3" customWidth="1"/>
    <col min="3596" max="3596" width="11.5703125" style="3" customWidth="1"/>
    <col min="3597" max="3597" width="11" style="3" customWidth="1"/>
    <col min="3598" max="3598" width="12.140625" style="3" customWidth="1"/>
    <col min="3599" max="3599" width="11.28515625" style="3" customWidth="1"/>
    <col min="3600" max="3840" width="9.140625" style="3"/>
    <col min="3841" max="3841" width="4.5703125" style="3" customWidth="1"/>
    <col min="3842" max="3842" width="40.140625" style="3" customWidth="1"/>
    <col min="3843" max="3843" width="11.85546875" style="3" customWidth="1"/>
    <col min="3844" max="3844" width="11.42578125" style="3" customWidth="1"/>
    <col min="3845" max="3845" width="11.28515625" style="3" customWidth="1"/>
    <col min="3846" max="3846" width="10.5703125" style="3" customWidth="1"/>
    <col min="3847" max="3847" width="11" style="3" customWidth="1"/>
    <col min="3848" max="3848" width="11.140625" style="3" customWidth="1"/>
    <col min="3849" max="3849" width="10.7109375" style="3" customWidth="1"/>
    <col min="3850" max="3850" width="11.5703125" style="3" customWidth="1"/>
    <col min="3851" max="3851" width="10.28515625" style="3" customWidth="1"/>
    <col min="3852" max="3852" width="11.5703125" style="3" customWidth="1"/>
    <col min="3853" max="3853" width="11" style="3" customWidth="1"/>
    <col min="3854" max="3854" width="12.140625" style="3" customWidth="1"/>
    <col min="3855" max="3855" width="11.28515625" style="3" customWidth="1"/>
    <col min="3856" max="4096" width="9.140625" style="3"/>
    <col min="4097" max="4097" width="4.5703125" style="3" customWidth="1"/>
    <col min="4098" max="4098" width="40.140625" style="3" customWidth="1"/>
    <col min="4099" max="4099" width="11.85546875" style="3" customWidth="1"/>
    <col min="4100" max="4100" width="11.42578125" style="3" customWidth="1"/>
    <col min="4101" max="4101" width="11.28515625" style="3" customWidth="1"/>
    <col min="4102" max="4102" width="10.5703125" style="3" customWidth="1"/>
    <col min="4103" max="4103" width="11" style="3" customWidth="1"/>
    <col min="4104" max="4104" width="11.140625" style="3" customWidth="1"/>
    <col min="4105" max="4105" width="10.7109375" style="3" customWidth="1"/>
    <col min="4106" max="4106" width="11.5703125" style="3" customWidth="1"/>
    <col min="4107" max="4107" width="10.28515625" style="3" customWidth="1"/>
    <col min="4108" max="4108" width="11.5703125" style="3" customWidth="1"/>
    <col min="4109" max="4109" width="11" style="3" customWidth="1"/>
    <col min="4110" max="4110" width="12.140625" style="3" customWidth="1"/>
    <col min="4111" max="4111" width="11.28515625" style="3" customWidth="1"/>
    <col min="4112" max="4352" width="9.140625" style="3"/>
    <col min="4353" max="4353" width="4.5703125" style="3" customWidth="1"/>
    <col min="4354" max="4354" width="40.140625" style="3" customWidth="1"/>
    <col min="4355" max="4355" width="11.85546875" style="3" customWidth="1"/>
    <col min="4356" max="4356" width="11.42578125" style="3" customWidth="1"/>
    <col min="4357" max="4357" width="11.28515625" style="3" customWidth="1"/>
    <col min="4358" max="4358" width="10.5703125" style="3" customWidth="1"/>
    <col min="4359" max="4359" width="11" style="3" customWidth="1"/>
    <col min="4360" max="4360" width="11.140625" style="3" customWidth="1"/>
    <col min="4361" max="4361" width="10.7109375" style="3" customWidth="1"/>
    <col min="4362" max="4362" width="11.5703125" style="3" customWidth="1"/>
    <col min="4363" max="4363" width="10.28515625" style="3" customWidth="1"/>
    <col min="4364" max="4364" width="11.5703125" style="3" customWidth="1"/>
    <col min="4365" max="4365" width="11" style="3" customWidth="1"/>
    <col min="4366" max="4366" width="12.140625" style="3" customWidth="1"/>
    <col min="4367" max="4367" width="11.28515625" style="3" customWidth="1"/>
    <col min="4368" max="4608" width="9.140625" style="3"/>
    <col min="4609" max="4609" width="4.5703125" style="3" customWidth="1"/>
    <col min="4610" max="4610" width="40.140625" style="3" customWidth="1"/>
    <col min="4611" max="4611" width="11.85546875" style="3" customWidth="1"/>
    <col min="4612" max="4612" width="11.42578125" style="3" customWidth="1"/>
    <col min="4613" max="4613" width="11.28515625" style="3" customWidth="1"/>
    <col min="4614" max="4614" width="10.5703125" style="3" customWidth="1"/>
    <col min="4615" max="4615" width="11" style="3" customWidth="1"/>
    <col min="4616" max="4616" width="11.140625" style="3" customWidth="1"/>
    <col min="4617" max="4617" width="10.7109375" style="3" customWidth="1"/>
    <col min="4618" max="4618" width="11.5703125" style="3" customWidth="1"/>
    <col min="4619" max="4619" width="10.28515625" style="3" customWidth="1"/>
    <col min="4620" max="4620" width="11.5703125" style="3" customWidth="1"/>
    <col min="4621" max="4621" width="11" style="3" customWidth="1"/>
    <col min="4622" max="4622" width="12.140625" style="3" customWidth="1"/>
    <col min="4623" max="4623" width="11.28515625" style="3" customWidth="1"/>
    <col min="4624" max="4864" width="9.140625" style="3"/>
    <col min="4865" max="4865" width="4.5703125" style="3" customWidth="1"/>
    <col min="4866" max="4866" width="40.140625" style="3" customWidth="1"/>
    <col min="4867" max="4867" width="11.85546875" style="3" customWidth="1"/>
    <col min="4868" max="4868" width="11.42578125" style="3" customWidth="1"/>
    <col min="4869" max="4869" width="11.28515625" style="3" customWidth="1"/>
    <col min="4870" max="4870" width="10.5703125" style="3" customWidth="1"/>
    <col min="4871" max="4871" width="11" style="3" customWidth="1"/>
    <col min="4872" max="4872" width="11.140625" style="3" customWidth="1"/>
    <col min="4873" max="4873" width="10.7109375" style="3" customWidth="1"/>
    <col min="4874" max="4874" width="11.5703125" style="3" customWidth="1"/>
    <col min="4875" max="4875" width="10.28515625" style="3" customWidth="1"/>
    <col min="4876" max="4876" width="11.5703125" style="3" customWidth="1"/>
    <col min="4877" max="4877" width="11" style="3" customWidth="1"/>
    <col min="4878" max="4878" width="12.140625" style="3" customWidth="1"/>
    <col min="4879" max="4879" width="11.28515625" style="3" customWidth="1"/>
    <col min="4880" max="5120" width="9.140625" style="3"/>
    <col min="5121" max="5121" width="4.5703125" style="3" customWidth="1"/>
    <col min="5122" max="5122" width="40.140625" style="3" customWidth="1"/>
    <col min="5123" max="5123" width="11.85546875" style="3" customWidth="1"/>
    <col min="5124" max="5124" width="11.42578125" style="3" customWidth="1"/>
    <col min="5125" max="5125" width="11.28515625" style="3" customWidth="1"/>
    <col min="5126" max="5126" width="10.5703125" style="3" customWidth="1"/>
    <col min="5127" max="5127" width="11" style="3" customWidth="1"/>
    <col min="5128" max="5128" width="11.140625" style="3" customWidth="1"/>
    <col min="5129" max="5129" width="10.7109375" style="3" customWidth="1"/>
    <col min="5130" max="5130" width="11.5703125" style="3" customWidth="1"/>
    <col min="5131" max="5131" width="10.28515625" style="3" customWidth="1"/>
    <col min="5132" max="5132" width="11.5703125" style="3" customWidth="1"/>
    <col min="5133" max="5133" width="11" style="3" customWidth="1"/>
    <col min="5134" max="5134" width="12.140625" style="3" customWidth="1"/>
    <col min="5135" max="5135" width="11.28515625" style="3" customWidth="1"/>
    <col min="5136" max="5376" width="9.140625" style="3"/>
    <col min="5377" max="5377" width="4.5703125" style="3" customWidth="1"/>
    <col min="5378" max="5378" width="40.140625" style="3" customWidth="1"/>
    <col min="5379" max="5379" width="11.85546875" style="3" customWidth="1"/>
    <col min="5380" max="5380" width="11.42578125" style="3" customWidth="1"/>
    <col min="5381" max="5381" width="11.28515625" style="3" customWidth="1"/>
    <col min="5382" max="5382" width="10.5703125" style="3" customWidth="1"/>
    <col min="5383" max="5383" width="11" style="3" customWidth="1"/>
    <col min="5384" max="5384" width="11.140625" style="3" customWidth="1"/>
    <col min="5385" max="5385" width="10.7109375" style="3" customWidth="1"/>
    <col min="5386" max="5386" width="11.5703125" style="3" customWidth="1"/>
    <col min="5387" max="5387" width="10.28515625" style="3" customWidth="1"/>
    <col min="5388" max="5388" width="11.5703125" style="3" customWidth="1"/>
    <col min="5389" max="5389" width="11" style="3" customWidth="1"/>
    <col min="5390" max="5390" width="12.140625" style="3" customWidth="1"/>
    <col min="5391" max="5391" width="11.28515625" style="3" customWidth="1"/>
    <col min="5392" max="5632" width="9.140625" style="3"/>
    <col min="5633" max="5633" width="4.5703125" style="3" customWidth="1"/>
    <col min="5634" max="5634" width="40.140625" style="3" customWidth="1"/>
    <col min="5635" max="5635" width="11.85546875" style="3" customWidth="1"/>
    <col min="5636" max="5636" width="11.42578125" style="3" customWidth="1"/>
    <col min="5637" max="5637" width="11.28515625" style="3" customWidth="1"/>
    <col min="5638" max="5638" width="10.5703125" style="3" customWidth="1"/>
    <col min="5639" max="5639" width="11" style="3" customWidth="1"/>
    <col min="5640" max="5640" width="11.140625" style="3" customWidth="1"/>
    <col min="5641" max="5641" width="10.7109375" style="3" customWidth="1"/>
    <col min="5642" max="5642" width="11.5703125" style="3" customWidth="1"/>
    <col min="5643" max="5643" width="10.28515625" style="3" customWidth="1"/>
    <col min="5644" max="5644" width="11.5703125" style="3" customWidth="1"/>
    <col min="5645" max="5645" width="11" style="3" customWidth="1"/>
    <col min="5646" max="5646" width="12.140625" style="3" customWidth="1"/>
    <col min="5647" max="5647" width="11.28515625" style="3" customWidth="1"/>
    <col min="5648" max="5888" width="9.140625" style="3"/>
    <col min="5889" max="5889" width="4.5703125" style="3" customWidth="1"/>
    <col min="5890" max="5890" width="40.140625" style="3" customWidth="1"/>
    <col min="5891" max="5891" width="11.85546875" style="3" customWidth="1"/>
    <col min="5892" max="5892" width="11.42578125" style="3" customWidth="1"/>
    <col min="5893" max="5893" width="11.28515625" style="3" customWidth="1"/>
    <col min="5894" max="5894" width="10.5703125" style="3" customWidth="1"/>
    <col min="5895" max="5895" width="11" style="3" customWidth="1"/>
    <col min="5896" max="5896" width="11.140625" style="3" customWidth="1"/>
    <col min="5897" max="5897" width="10.7109375" style="3" customWidth="1"/>
    <col min="5898" max="5898" width="11.5703125" style="3" customWidth="1"/>
    <col min="5899" max="5899" width="10.28515625" style="3" customWidth="1"/>
    <col min="5900" max="5900" width="11.5703125" style="3" customWidth="1"/>
    <col min="5901" max="5901" width="11" style="3" customWidth="1"/>
    <col min="5902" max="5902" width="12.140625" style="3" customWidth="1"/>
    <col min="5903" max="5903" width="11.28515625" style="3" customWidth="1"/>
    <col min="5904" max="6144" width="9.140625" style="3"/>
    <col min="6145" max="6145" width="4.5703125" style="3" customWidth="1"/>
    <col min="6146" max="6146" width="40.140625" style="3" customWidth="1"/>
    <col min="6147" max="6147" width="11.85546875" style="3" customWidth="1"/>
    <col min="6148" max="6148" width="11.42578125" style="3" customWidth="1"/>
    <col min="6149" max="6149" width="11.28515625" style="3" customWidth="1"/>
    <col min="6150" max="6150" width="10.5703125" style="3" customWidth="1"/>
    <col min="6151" max="6151" width="11" style="3" customWidth="1"/>
    <col min="6152" max="6152" width="11.140625" style="3" customWidth="1"/>
    <col min="6153" max="6153" width="10.7109375" style="3" customWidth="1"/>
    <col min="6154" max="6154" width="11.5703125" style="3" customWidth="1"/>
    <col min="6155" max="6155" width="10.28515625" style="3" customWidth="1"/>
    <col min="6156" max="6156" width="11.5703125" style="3" customWidth="1"/>
    <col min="6157" max="6157" width="11" style="3" customWidth="1"/>
    <col min="6158" max="6158" width="12.140625" style="3" customWidth="1"/>
    <col min="6159" max="6159" width="11.28515625" style="3" customWidth="1"/>
    <col min="6160" max="6400" width="9.140625" style="3"/>
    <col min="6401" max="6401" width="4.5703125" style="3" customWidth="1"/>
    <col min="6402" max="6402" width="40.140625" style="3" customWidth="1"/>
    <col min="6403" max="6403" width="11.85546875" style="3" customWidth="1"/>
    <col min="6404" max="6404" width="11.42578125" style="3" customWidth="1"/>
    <col min="6405" max="6405" width="11.28515625" style="3" customWidth="1"/>
    <col min="6406" max="6406" width="10.5703125" style="3" customWidth="1"/>
    <col min="6407" max="6407" width="11" style="3" customWidth="1"/>
    <col min="6408" max="6408" width="11.140625" style="3" customWidth="1"/>
    <col min="6409" max="6409" width="10.7109375" style="3" customWidth="1"/>
    <col min="6410" max="6410" width="11.5703125" style="3" customWidth="1"/>
    <col min="6411" max="6411" width="10.28515625" style="3" customWidth="1"/>
    <col min="6412" max="6412" width="11.5703125" style="3" customWidth="1"/>
    <col min="6413" max="6413" width="11" style="3" customWidth="1"/>
    <col min="6414" max="6414" width="12.140625" style="3" customWidth="1"/>
    <col min="6415" max="6415" width="11.28515625" style="3" customWidth="1"/>
    <col min="6416" max="6656" width="9.140625" style="3"/>
    <col min="6657" max="6657" width="4.5703125" style="3" customWidth="1"/>
    <col min="6658" max="6658" width="40.140625" style="3" customWidth="1"/>
    <col min="6659" max="6659" width="11.85546875" style="3" customWidth="1"/>
    <col min="6660" max="6660" width="11.42578125" style="3" customWidth="1"/>
    <col min="6661" max="6661" width="11.28515625" style="3" customWidth="1"/>
    <col min="6662" max="6662" width="10.5703125" style="3" customWidth="1"/>
    <col min="6663" max="6663" width="11" style="3" customWidth="1"/>
    <col min="6664" max="6664" width="11.140625" style="3" customWidth="1"/>
    <col min="6665" max="6665" width="10.7109375" style="3" customWidth="1"/>
    <col min="6666" max="6666" width="11.5703125" style="3" customWidth="1"/>
    <col min="6667" max="6667" width="10.28515625" style="3" customWidth="1"/>
    <col min="6668" max="6668" width="11.5703125" style="3" customWidth="1"/>
    <col min="6669" max="6669" width="11" style="3" customWidth="1"/>
    <col min="6670" max="6670" width="12.140625" style="3" customWidth="1"/>
    <col min="6671" max="6671" width="11.28515625" style="3" customWidth="1"/>
    <col min="6672" max="6912" width="9.140625" style="3"/>
    <col min="6913" max="6913" width="4.5703125" style="3" customWidth="1"/>
    <col min="6914" max="6914" width="40.140625" style="3" customWidth="1"/>
    <col min="6915" max="6915" width="11.85546875" style="3" customWidth="1"/>
    <col min="6916" max="6916" width="11.42578125" style="3" customWidth="1"/>
    <col min="6917" max="6917" width="11.28515625" style="3" customWidth="1"/>
    <col min="6918" max="6918" width="10.5703125" style="3" customWidth="1"/>
    <col min="6919" max="6919" width="11" style="3" customWidth="1"/>
    <col min="6920" max="6920" width="11.140625" style="3" customWidth="1"/>
    <col min="6921" max="6921" width="10.7109375" style="3" customWidth="1"/>
    <col min="6922" max="6922" width="11.5703125" style="3" customWidth="1"/>
    <col min="6923" max="6923" width="10.28515625" style="3" customWidth="1"/>
    <col min="6924" max="6924" width="11.5703125" style="3" customWidth="1"/>
    <col min="6925" max="6925" width="11" style="3" customWidth="1"/>
    <col min="6926" max="6926" width="12.140625" style="3" customWidth="1"/>
    <col min="6927" max="6927" width="11.28515625" style="3" customWidth="1"/>
    <col min="6928" max="7168" width="9.140625" style="3"/>
    <col min="7169" max="7169" width="4.5703125" style="3" customWidth="1"/>
    <col min="7170" max="7170" width="40.140625" style="3" customWidth="1"/>
    <col min="7171" max="7171" width="11.85546875" style="3" customWidth="1"/>
    <col min="7172" max="7172" width="11.42578125" style="3" customWidth="1"/>
    <col min="7173" max="7173" width="11.28515625" style="3" customWidth="1"/>
    <col min="7174" max="7174" width="10.5703125" style="3" customWidth="1"/>
    <col min="7175" max="7175" width="11" style="3" customWidth="1"/>
    <col min="7176" max="7176" width="11.140625" style="3" customWidth="1"/>
    <col min="7177" max="7177" width="10.7109375" style="3" customWidth="1"/>
    <col min="7178" max="7178" width="11.5703125" style="3" customWidth="1"/>
    <col min="7179" max="7179" width="10.28515625" style="3" customWidth="1"/>
    <col min="7180" max="7180" width="11.5703125" style="3" customWidth="1"/>
    <col min="7181" max="7181" width="11" style="3" customWidth="1"/>
    <col min="7182" max="7182" width="12.140625" style="3" customWidth="1"/>
    <col min="7183" max="7183" width="11.28515625" style="3" customWidth="1"/>
    <col min="7184" max="7424" width="9.140625" style="3"/>
    <col min="7425" max="7425" width="4.5703125" style="3" customWidth="1"/>
    <col min="7426" max="7426" width="40.140625" style="3" customWidth="1"/>
    <col min="7427" max="7427" width="11.85546875" style="3" customWidth="1"/>
    <col min="7428" max="7428" width="11.42578125" style="3" customWidth="1"/>
    <col min="7429" max="7429" width="11.28515625" style="3" customWidth="1"/>
    <col min="7430" max="7430" width="10.5703125" style="3" customWidth="1"/>
    <col min="7431" max="7431" width="11" style="3" customWidth="1"/>
    <col min="7432" max="7432" width="11.140625" style="3" customWidth="1"/>
    <col min="7433" max="7433" width="10.7109375" style="3" customWidth="1"/>
    <col min="7434" max="7434" width="11.5703125" style="3" customWidth="1"/>
    <col min="7435" max="7435" width="10.28515625" style="3" customWidth="1"/>
    <col min="7436" max="7436" width="11.5703125" style="3" customWidth="1"/>
    <col min="7437" max="7437" width="11" style="3" customWidth="1"/>
    <col min="7438" max="7438" width="12.140625" style="3" customWidth="1"/>
    <col min="7439" max="7439" width="11.28515625" style="3" customWidth="1"/>
    <col min="7440" max="7680" width="9.140625" style="3"/>
    <col min="7681" max="7681" width="4.5703125" style="3" customWidth="1"/>
    <col min="7682" max="7682" width="40.140625" style="3" customWidth="1"/>
    <col min="7683" max="7683" width="11.85546875" style="3" customWidth="1"/>
    <col min="7684" max="7684" width="11.42578125" style="3" customWidth="1"/>
    <col min="7685" max="7685" width="11.28515625" style="3" customWidth="1"/>
    <col min="7686" max="7686" width="10.5703125" style="3" customWidth="1"/>
    <col min="7687" max="7687" width="11" style="3" customWidth="1"/>
    <col min="7688" max="7688" width="11.140625" style="3" customWidth="1"/>
    <col min="7689" max="7689" width="10.7109375" style="3" customWidth="1"/>
    <col min="7690" max="7690" width="11.5703125" style="3" customWidth="1"/>
    <col min="7691" max="7691" width="10.28515625" style="3" customWidth="1"/>
    <col min="7692" max="7692" width="11.5703125" style="3" customWidth="1"/>
    <col min="7693" max="7693" width="11" style="3" customWidth="1"/>
    <col min="7694" max="7694" width="12.140625" style="3" customWidth="1"/>
    <col min="7695" max="7695" width="11.28515625" style="3" customWidth="1"/>
    <col min="7696" max="7936" width="9.140625" style="3"/>
    <col min="7937" max="7937" width="4.5703125" style="3" customWidth="1"/>
    <col min="7938" max="7938" width="40.140625" style="3" customWidth="1"/>
    <col min="7939" max="7939" width="11.85546875" style="3" customWidth="1"/>
    <col min="7940" max="7940" width="11.42578125" style="3" customWidth="1"/>
    <col min="7941" max="7941" width="11.28515625" style="3" customWidth="1"/>
    <col min="7942" max="7942" width="10.5703125" style="3" customWidth="1"/>
    <col min="7943" max="7943" width="11" style="3" customWidth="1"/>
    <col min="7944" max="7944" width="11.140625" style="3" customWidth="1"/>
    <col min="7945" max="7945" width="10.7109375" style="3" customWidth="1"/>
    <col min="7946" max="7946" width="11.5703125" style="3" customWidth="1"/>
    <col min="7947" max="7947" width="10.28515625" style="3" customWidth="1"/>
    <col min="7948" max="7948" width="11.5703125" style="3" customWidth="1"/>
    <col min="7949" max="7949" width="11" style="3" customWidth="1"/>
    <col min="7950" max="7950" width="12.140625" style="3" customWidth="1"/>
    <col min="7951" max="7951" width="11.28515625" style="3" customWidth="1"/>
    <col min="7952" max="8192" width="9.140625" style="3"/>
    <col min="8193" max="8193" width="4.5703125" style="3" customWidth="1"/>
    <col min="8194" max="8194" width="40.140625" style="3" customWidth="1"/>
    <col min="8195" max="8195" width="11.85546875" style="3" customWidth="1"/>
    <col min="8196" max="8196" width="11.42578125" style="3" customWidth="1"/>
    <col min="8197" max="8197" width="11.28515625" style="3" customWidth="1"/>
    <col min="8198" max="8198" width="10.5703125" style="3" customWidth="1"/>
    <col min="8199" max="8199" width="11" style="3" customWidth="1"/>
    <col min="8200" max="8200" width="11.140625" style="3" customWidth="1"/>
    <col min="8201" max="8201" width="10.7109375" style="3" customWidth="1"/>
    <col min="8202" max="8202" width="11.5703125" style="3" customWidth="1"/>
    <col min="8203" max="8203" width="10.28515625" style="3" customWidth="1"/>
    <col min="8204" max="8204" width="11.5703125" style="3" customWidth="1"/>
    <col min="8205" max="8205" width="11" style="3" customWidth="1"/>
    <col min="8206" max="8206" width="12.140625" style="3" customWidth="1"/>
    <col min="8207" max="8207" width="11.28515625" style="3" customWidth="1"/>
    <col min="8208" max="8448" width="9.140625" style="3"/>
    <col min="8449" max="8449" width="4.5703125" style="3" customWidth="1"/>
    <col min="8450" max="8450" width="40.140625" style="3" customWidth="1"/>
    <col min="8451" max="8451" width="11.85546875" style="3" customWidth="1"/>
    <col min="8452" max="8452" width="11.42578125" style="3" customWidth="1"/>
    <col min="8453" max="8453" width="11.28515625" style="3" customWidth="1"/>
    <col min="8454" max="8454" width="10.5703125" style="3" customWidth="1"/>
    <col min="8455" max="8455" width="11" style="3" customWidth="1"/>
    <col min="8456" max="8456" width="11.140625" style="3" customWidth="1"/>
    <col min="8457" max="8457" width="10.7109375" style="3" customWidth="1"/>
    <col min="8458" max="8458" width="11.5703125" style="3" customWidth="1"/>
    <col min="8459" max="8459" width="10.28515625" style="3" customWidth="1"/>
    <col min="8460" max="8460" width="11.5703125" style="3" customWidth="1"/>
    <col min="8461" max="8461" width="11" style="3" customWidth="1"/>
    <col min="8462" max="8462" width="12.140625" style="3" customWidth="1"/>
    <col min="8463" max="8463" width="11.28515625" style="3" customWidth="1"/>
    <col min="8464" max="8704" width="9.140625" style="3"/>
    <col min="8705" max="8705" width="4.5703125" style="3" customWidth="1"/>
    <col min="8706" max="8706" width="40.140625" style="3" customWidth="1"/>
    <col min="8707" max="8707" width="11.85546875" style="3" customWidth="1"/>
    <col min="8708" max="8708" width="11.42578125" style="3" customWidth="1"/>
    <col min="8709" max="8709" width="11.28515625" style="3" customWidth="1"/>
    <col min="8710" max="8710" width="10.5703125" style="3" customWidth="1"/>
    <col min="8711" max="8711" width="11" style="3" customWidth="1"/>
    <col min="8712" max="8712" width="11.140625" style="3" customWidth="1"/>
    <col min="8713" max="8713" width="10.7109375" style="3" customWidth="1"/>
    <col min="8714" max="8714" width="11.5703125" style="3" customWidth="1"/>
    <col min="8715" max="8715" width="10.28515625" style="3" customWidth="1"/>
    <col min="8716" max="8716" width="11.5703125" style="3" customWidth="1"/>
    <col min="8717" max="8717" width="11" style="3" customWidth="1"/>
    <col min="8718" max="8718" width="12.140625" style="3" customWidth="1"/>
    <col min="8719" max="8719" width="11.28515625" style="3" customWidth="1"/>
    <col min="8720" max="8960" width="9.140625" style="3"/>
    <col min="8961" max="8961" width="4.5703125" style="3" customWidth="1"/>
    <col min="8962" max="8962" width="40.140625" style="3" customWidth="1"/>
    <col min="8963" max="8963" width="11.85546875" style="3" customWidth="1"/>
    <col min="8964" max="8964" width="11.42578125" style="3" customWidth="1"/>
    <col min="8965" max="8965" width="11.28515625" style="3" customWidth="1"/>
    <col min="8966" max="8966" width="10.5703125" style="3" customWidth="1"/>
    <col min="8967" max="8967" width="11" style="3" customWidth="1"/>
    <col min="8968" max="8968" width="11.140625" style="3" customWidth="1"/>
    <col min="8969" max="8969" width="10.7109375" style="3" customWidth="1"/>
    <col min="8970" max="8970" width="11.5703125" style="3" customWidth="1"/>
    <col min="8971" max="8971" width="10.28515625" style="3" customWidth="1"/>
    <col min="8972" max="8972" width="11.5703125" style="3" customWidth="1"/>
    <col min="8973" max="8973" width="11" style="3" customWidth="1"/>
    <col min="8974" max="8974" width="12.140625" style="3" customWidth="1"/>
    <col min="8975" max="8975" width="11.28515625" style="3" customWidth="1"/>
    <col min="8976" max="9216" width="9.140625" style="3"/>
    <col min="9217" max="9217" width="4.5703125" style="3" customWidth="1"/>
    <col min="9218" max="9218" width="40.140625" style="3" customWidth="1"/>
    <col min="9219" max="9219" width="11.85546875" style="3" customWidth="1"/>
    <col min="9220" max="9220" width="11.42578125" style="3" customWidth="1"/>
    <col min="9221" max="9221" width="11.28515625" style="3" customWidth="1"/>
    <col min="9222" max="9222" width="10.5703125" style="3" customWidth="1"/>
    <col min="9223" max="9223" width="11" style="3" customWidth="1"/>
    <col min="9224" max="9224" width="11.140625" style="3" customWidth="1"/>
    <col min="9225" max="9225" width="10.7109375" style="3" customWidth="1"/>
    <col min="9226" max="9226" width="11.5703125" style="3" customWidth="1"/>
    <col min="9227" max="9227" width="10.28515625" style="3" customWidth="1"/>
    <col min="9228" max="9228" width="11.5703125" style="3" customWidth="1"/>
    <col min="9229" max="9229" width="11" style="3" customWidth="1"/>
    <col min="9230" max="9230" width="12.140625" style="3" customWidth="1"/>
    <col min="9231" max="9231" width="11.28515625" style="3" customWidth="1"/>
    <col min="9232" max="9472" width="9.140625" style="3"/>
    <col min="9473" max="9473" width="4.5703125" style="3" customWidth="1"/>
    <col min="9474" max="9474" width="40.140625" style="3" customWidth="1"/>
    <col min="9475" max="9475" width="11.85546875" style="3" customWidth="1"/>
    <col min="9476" max="9476" width="11.42578125" style="3" customWidth="1"/>
    <col min="9477" max="9477" width="11.28515625" style="3" customWidth="1"/>
    <col min="9478" max="9478" width="10.5703125" style="3" customWidth="1"/>
    <col min="9479" max="9479" width="11" style="3" customWidth="1"/>
    <col min="9480" max="9480" width="11.140625" style="3" customWidth="1"/>
    <col min="9481" max="9481" width="10.7109375" style="3" customWidth="1"/>
    <col min="9482" max="9482" width="11.5703125" style="3" customWidth="1"/>
    <col min="9483" max="9483" width="10.28515625" style="3" customWidth="1"/>
    <col min="9484" max="9484" width="11.5703125" style="3" customWidth="1"/>
    <col min="9485" max="9485" width="11" style="3" customWidth="1"/>
    <col min="9486" max="9486" width="12.140625" style="3" customWidth="1"/>
    <col min="9487" max="9487" width="11.28515625" style="3" customWidth="1"/>
    <col min="9488" max="9728" width="9.140625" style="3"/>
    <col min="9729" max="9729" width="4.5703125" style="3" customWidth="1"/>
    <col min="9730" max="9730" width="40.140625" style="3" customWidth="1"/>
    <col min="9731" max="9731" width="11.85546875" style="3" customWidth="1"/>
    <col min="9732" max="9732" width="11.42578125" style="3" customWidth="1"/>
    <col min="9733" max="9733" width="11.28515625" style="3" customWidth="1"/>
    <col min="9734" max="9734" width="10.5703125" style="3" customWidth="1"/>
    <col min="9735" max="9735" width="11" style="3" customWidth="1"/>
    <col min="9736" max="9736" width="11.140625" style="3" customWidth="1"/>
    <col min="9737" max="9737" width="10.7109375" style="3" customWidth="1"/>
    <col min="9738" max="9738" width="11.5703125" style="3" customWidth="1"/>
    <col min="9739" max="9739" width="10.28515625" style="3" customWidth="1"/>
    <col min="9740" max="9740" width="11.5703125" style="3" customWidth="1"/>
    <col min="9741" max="9741" width="11" style="3" customWidth="1"/>
    <col min="9742" max="9742" width="12.140625" style="3" customWidth="1"/>
    <col min="9743" max="9743" width="11.28515625" style="3" customWidth="1"/>
    <col min="9744" max="9984" width="9.140625" style="3"/>
    <col min="9985" max="9985" width="4.5703125" style="3" customWidth="1"/>
    <col min="9986" max="9986" width="40.140625" style="3" customWidth="1"/>
    <col min="9987" max="9987" width="11.85546875" style="3" customWidth="1"/>
    <col min="9988" max="9988" width="11.42578125" style="3" customWidth="1"/>
    <col min="9989" max="9989" width="11.28515625" style="3" customWidth="1"/>
    <col min="9990" max="9990" width="10.5703125" style="3" customWidth="1"/>
    <col min="9991" max="9991" width="11" style="3" customWidth="1"/>
    <col min="9992" max="9992" width="11.140625" style="3" customWidth="1"/>
    <col min="9993" max="9993" width="10.7109375" style="3" customWidth="1"/>
    <col min="9994" max="9994" width="11.5703125" style="3" customWidth="1"/>
    <col min="9995" max="9995" width="10.28515625" style="3" customWidth="1"/>
    <col min="9996" max="9996" width="11.5703125" style="3" customWidth="1"/>
    <col min="9997" max="9997" width="11" style="3" customWidth="1"/>
    <col min="9998" max="9998" width="12.140625" style="3" customWidth="1"/>
    <col min="9999" max="9999" width="11.28515625" style="3" customWidth="1"/>
    <col min="10000" max="10240" width="9.140625" style="3"/>
    <col min="10241" max="10241" width="4.5703125" style="3" customWidth="1"/>
    <col min="10242" max="10242" width="40.140625" style="3" customWidth="1"/>
    <col min="10243" max="10243" width="11.85546875" style="3" customWidth="1"/>
    <col min="10244" max="10244" width="11.42578125" style="3" customWidth="1"/>
    <col min="10245" max="10245" width="11.28515625" style="3" customWidth="1"/>
    <col min="10246" max="10246" width="10.5703125" style="3" customWidth="1"/>
    <col min="10247" max="10247" width="11" style="3" customWidth="1"/>
    <col min="10248" max="10248" width="11.140625" style="3" customWidth="1"/>
    <col min="10249" max="10249" width="10.7109375" style="3" customWidth="1"/>
    <col min="10250" max="10250" width="11.5703125" style="3" customWidth="1"/>
    <col min="10251" max="10251" width="10.28515625" style="3" customWidth="1"/>
    <col min="10252" max="10252" width="11.5703125" style="3" customWidth="1"/>
    <col min="10253" max="10253" width="11" style="3" customWidth="1"/>
    <col min="10254" max="10254" width="12.140625" style="3" customWidth="1"/>
    <col min="10255" max="10255" width="11.28515625" style="3" customWidth="1"/>
    <col min="10256" max="10496" width="9.140625" style="3"/>
    <col min="10497" max="10497" width="4.5703125" style="3" customWidth="1"/>
    <col min="10498" max="10498" width="40.140625" style="3" customWidth="1"/>
    <col min="10499" max="10499" width="11.85546875" style="3" customWidth="1"/>
    <col min="10500" max="10500" width="11.42578125" style="3" customWidth="1"/>
    <col min="10501" max="10501" width="11.28515625" style="3" customWidth="1"/>
    <col min="10502" max="10502" width="10.5703125" style="3" customWidth="1"/>
    <col min="10503" max="10503" width="11" style="3" customWidth="1"/>
    <col min="10504" max="10504" width="11.140625" style="3" customWidth="1"/>
    <col min="10505" max="10505" width="10.7109375" style="3" customWidth="1"/>
    <col min="10506" max="10506" width="11.5703125" style="3" customWidth="1"/>
    <col min="10507" max="10507" width="10.28515625" style="3" customWidth="1"/>
    <col min="10508" max="10508" width="11.5703125" style="3" customWidth="1"/>
    <col min="10509" max="10509" width="11" style="3" customWidth="1"/>
    <col min="10510" max="10510" width="12.140625" style="3" customWidth="1"/>
    <col min="10511" max="10511" width="11.28515625" style="3" customWidth="1"/>
    <col min="10512" max="10752" width="9.140625" style="3"/>
    <col min="10753" max="10753" width="4.5703125" style="3" customWidth="1"/>
    <col min="10754" max="10754" width="40.140625" style="3" customWidth="1"/>
    <col min="10755" max="10755" width="11.85546875" style="3" customWidth="1"/>
    <col min="10756" max="10756" width="11.42578125" style="3" customWidth="1"/>
    <col min="10757" max="10757" width="11.28515625" style="3" customWidth="1"/>
    <col min="10758" max="10758" width="10.5703125" style="3" customWidth="1"/>
    <col min="10759" max="10759" width="11" style="3" customWidth="1"/>
    <col min="10760" max="10760" width="11.140625" style="3" customWidth="1"/>
    <col min="10761" max="10761" width="10.7109375" style="3" customWidth="1"/>
    <col min="10762" max="10762" width="11.5703125" style="3" customWidth="1"/>
    <col min="10763" max="10763" width="10.28515625" style="3" customWidth="1"/>
    <col min="10764" max="10764" width="11.5703125" style="3" customWidth="1"/>
    <col min="10765" max="10765" width="11" style="3" customWidth="1"/>
    <col min="10766" max="10766" width="12.140625" style="3" customWidth="1"/>
    <col min="10767" max="10767" width="11.28515625" style="3" customWidth="1"/>
    <col min="10768" max="11008" width="9.140625" style="3"/>
    <col min="11009" max="11009" width="4.5703125" style="3" customWidth="1"/>
    <col min="11010" max="11010" width="40.140625" style="3" customWidth="1"/>
    <col min="11011" max="11011" width="11.85546875" style="3" customWidth="1"/>
    <col min="11012" max="11012" width="11.42578125" style="3" customWidth="1"/>
    <col min="11013" max="11013" width="11.28515625" style="3" customWidth="1"/>
    <col min="11014" max="11014" width="10.5703125" style="3" customWidth="1"/>
    <col min="11015" max="11015" width="11" style="3" customWidth="1"/>
    <col min="11016" max="11016" width="11.140625" style="3" customWidth="1"/>
    <col min="11017" max="11017" width="10.7109375" style="3" customWidth="1"/>
    <col min="11018" max="11018" width="11.5703125" style="3" customWidth="1"/>
    <col min="11019" max="11019" width="10.28515625" style="3" customWidth="1"/>
    <col min="11020" max="11020" width="11.5703125" style="3" customWidth="1"/>
    <col min="11021" max="11021" width="11" style="3" customWidth="1"/>
    <col min="11022" max="11022" width="12.140625" style="3" customWidth="1"/>
    <col min="11023" max="11023" width="11.28515625" style="3" customWidth="1"/>
    <col min="11024" max="11264" width="9.140625" style="3"/>
    <col min="11265" max="11265" width="4.5703125" style="3" customWidth="1"/>
    <col min="11266" max="11266" width="40.140625" style="3" customWidth="1"/>
    <col min="11267" max="11267" width="11.85546875" style="3" customWidth="1"/>
    <col min="11268" max="11268" width="11.42578125" style="3" customWidth="1"/>
    <col min="11269" max="11269" width="11.28515625" style="3" customWidth="1"/>
    <col min="11270" max="11270" width="10.5703125" style="3" customWidth="1"/>
    <col min="11271" max="11271" width="11" style="3" customWidth="1"/>
    <col min="11272" max="11272" width="11.140625" style="3" customWidth="1"/>
    <col min="11273" max="11273" width="10.7109375" style="3" customWidth="1"/>
    <col min="11274" max="11274" width="11.5703125" style="3" customWidth="1"/>
    <col min="11275" max="11275" width="10.28515625" style="3" customWidth="1"/>
    <col min="11276" max="11276" width="11.5703125" style="3" customWidth="1"/>
    <col min="11277" max="11277" width="11" style="3" customWidth="1"/>
    <col min="11278" max="11278" width="12.140625" style="3" customWidth="1"/>
    <col min="11279" max="11279" width="11.28515625" style="3" customWidth="1"/>
    <col min="11280" max="11520" width="9.140625" style="3"/>
    <col min="11521" max="11521" width="4.5703125" style="3" customWidth="1"/>
    <col min="11522" max="11522" width="40.140625" style="3" customWidth="1"/>
    <col min="11523" max="11523" width="11.85546875" style="3" customWidth="1"/>
    <col min="11524" max="11524" width="11.42578125" style="3" customWidth="1"/>
    <col min="11525" max="11525" width="11.28515625" style="3" customWidth="1"/>
    <col min="11526" max="11526" width="10.5703125" style="3" customWidth="1"/>
    <col min="11527" max="11527" width="11" style="3" customWidth="1"/>
    <col min="11528" max="11528" width="11.140625" style="3" customWidth="1"/>
    <col min="11529" max="11529" width="10.7109375" style="3" customWidth="1"/>
    <col min="11530" max="11530" width="11.5703125" style="3" customWidth="1"/>
    <col min="11531" max="11531" width="10.28515625" style="3" customWidth="1"/>
    <col min="11532" max="11532" width="11.5703125" style="3" customWidth="1"/>
    <col min="11533" max="11533" width="11" style="3" customWidth="1"/>
    <col min="11534" max="11534" width="12.140625" style="3" customWidth="1"/>
    <col min="11535" max="11535" width="11.28515625" style="3" customWidth="1"/>
    <col min="11536" max="11776" width="9.140625" style="3"/>
    <col min="11777" max="11777" width="4.5703125" style="3" customWidth="1"/>
    <col min="11778" max="11778" width="40.140625" style="3" customWidth="1"/>
    <col min="11779" max="11779" width="11.85546875" style="3" customWidth="1"/>
    <col min="11780" max="11780" width="11.42578125" style="3" customWidth="1"/>
    <col min="11781" max="11781" width="11.28515625" style="3" customWidth="1"/>
    <col min="11782" max="11782" width="10.5703125" style="3" customWidth="1"/>
    <col min="11783" max="11783" width="11" style="3" customWidth="1"/>
    <col min="11784" max="11784" width="11.140625" style="3" customWidth="1"/>
    <col min="11785" max="11785" width="10.7109375" style="3" customWidth="1"/>
    <col min="11786" max="11786" width="11.5703125" style="3" customWidth="1"/>
    <col min="11787" max="11787" width="10.28515625" style="3" customWidth="1"/>
    <col min="11788" max="11788" width="11.5703125" style="3" customWidth="1"/>
    <col min="11789" max="11789" width="11" style="3" customWidth="1"/>
    <col min="11790" max="11790" width="12.140625" style="3" customWidth="1"/>
    <col min="11791" max="11791" width="11.28515625" style="3" customWidth="1"/>
    <col min="11792" max="12032" width="9.140625" style="3"/>
    <col min="12033" max="12033" width="4.5703125" style="3" customWidth="1"/>
    <col min="12034" max="12034" width="40.140625" style="3" customWidth="1"/>
    <col min="12035" max="12035" width="11.85546875" style="3" customWidth="1"/>
    <col min="12036" max="12036" width="11.42578125" style="3" customWidth="1"/>
    <col min="12037" max="12037" width="11.28515625" style="3" customWidth="1"/>
    <col min="12038" max="12038" width="10.5703125" style="3" customWidth="1"/>
    <col min="12039" max="12039" width="11" style="3" customWidth="1"/>
    <col min="12040" max="12040" width="11.140625" style="3" customWidth="1"/>
    <col min="12041" max="12041" width="10.7109375" style="3" customWidth="1"/>
    <col min="12042" max="12042" width="11.5703125" style="3" customWidth="1"/>
    <col min="12043" max="12043" width="10.28515625" style="3" customWidth="1"/>
    <col min="12044" max="12044" width="11.5703125" style="3" customWidth="1"/>
    <col min="12045" max="12045" width="11" style="3" customWidth="1"/>
    <col min="12046" max="12046" width="12.140625" style="3" customWidth="1"/>
    <col min="12047" max="12047" width="11.28515625" style="3" customWidth="1"/>
    <col min="12048" max="12288" width="9.140625" style="3"/>
    <col min="12289" max="12289" width="4.5703125" style="3" customWidth="1"/>
    <col min="12290" max="12290" width="40.140625" style="3" customWidth="1"/>
    <col min="12291" max="12291" width="11.85546875" style="3" customWidth="1"/>
    <col min="12292" max="12292" width="11.42578125" style="3" customWidth="1"/>
    <col min="12293" max="12293" width="11.28515625" style="3" customWidth="1"/>
    <col min="12294" max="12294" width="10.5703125" style="3" customWidth="1"/>
    <col min="12295" max="12295" width="11" style="3" customWidth="1"/>
    <col min="12296" max="12296" width="11.140625" style="3" customWidth="1"/>
    <col min="12297" max="12297" width="10.7109375" style="3" customWidth="1"/>
    <col min="12298" max="12298" width="11.5703125" style="3" customWidth="1"/>
    <col min="12299" max="12299" width="10.28515625" style="3" customWidth="1"/>
    <col min="12300" max="12300" width="11.5703125" style="3" customWidth="1"/>
    <col min="12301" max="12301" width="11" style="3" customWidth="1"/>
    <col min="12302" max="12302" width="12.140625" style="3" customWidth="1"/>
    <col min="12303" max="12303" width="11.28515625" style="3" customWidth="1"/>
    <col min="12304" max="12544" width="9.140625" style="3"/>
    <col min="12545" max="12545" width="4.5703125" style="3" customWidth="1"/>
    <col min="12546" max="12546" width="40.140625" style="3" customWidth="1"/>
    <col min="12547" max="12547" width="11.85546875" style="3" customWidth="1"/>
    <col min="12548" max="12548" width="11.42578125" style="3" customWidth="1"/>
    <col min="12549" max="12549" width="11.28515625" style="3" customWidth="1"/>
    <col min="12550" max="12550" width="10.5703125" style="3" customWidth="1"/>
    <col min="12551" max="12551" width="11" style="3" customWidth="1"/>
    <col min="12552" max="12552" width="11.140625" style="3" customWidth="1"/>
    <col min="12553" max="12553" width="10.7109375" style="3" customWidth="1"/>
    <col min="12554" max="12554" width="11.5703125" style="3" customWidth="1"/>
    <col min="12555" max="12555" width="10.28515625" style="3" customWidth="1"/>
    <col min="12556" max="12556" width="11.5703125" style="3" customWidth="1"/>
    <col min="12557" max="12557" width="11" style="3" customWidth="1"/>
    <col min="12558" max="12558" width="12.140625" style="3" customWidth="1"/>
    <col min="12559" max="12559" width="11.28515625" style="3" customWidth="1"/>
    <col min="12560" max="12800" width="9.140625" style="3"/>
    <col min="12801" max="12801" width="4.5703125" style="3" customWidth="1"/>
    <col min="12802" max="12802" width="40.140625" style="3" customWidth="1"/>
    <col min="12803" max="12803" width="11.85546875" style="3" customWidth="1"/>
    <col min="12804" max="12804" width="11.42578125" style="3" customWidth="1"/>
    <col min="12805" max="12805" width="11.28515625" style="3" customWidth="1"/>
    <col min="12806" max="12806" width="10.5703125" style="3" customWidth="1"/>
    <col min="12807" max="12807" width="11" style="3" customWidth="1"/>
    <col min="12808" max="12808" width="11.140625" style="3" customWidth="1"/>
    <col min="12809" max="12809" width="10.7109375" style="3" customWidth="1"/>
    <col min="12810" max="12810" width="11.5703125" style="3" customWidth="1"/>
    <col min="12811" max="12811" width="10.28515625" style="3" customWidth="1"/>
    <col min="12812" max="12812" width="11.5703125" style="3" customWidth="1"/>
    <col min="12813" max="12813" width="11" style="3" customWidth="1"/>
    <col min="12814" max="12814" width="12.140625" style="3" customWidth="1"/>
    <col min="12815" max="12815" width="11.28515625" style="3" customWidth="1"/>
    <col min="12816" max="13056" width="9.140625" style="3"/>
    <col min="13057" max="13057" width="4.5703125" style="3" customWidth="1"/>
    <col min="13058" max="13058" width="40.140625" style="3" customWidth="1"/>
    <col min="13059" max="13059" width="11.85546875" style="3" customWidth="1"/>
    <col min="13060" max="13060" width="11.42578125" style="3" customWidth="1"/>
    <col min="13061" max="13061" width="11.28515625" style="3" customWidth="1"/>
    <col min="13062" max="13062" width="10.5703125" style="3" customWidth="1"/>
    <col min="13063" max="13063" width="11" style="3" customWidth="1"/>
    <col min="13064" max="13064" width="11.140625" style="3" customWidth="1"/>
    <col min="13065" max="13065" width="10.7109375" style="3" customWidth="1"/>
    <col min="13066" max="13066" width="11.5703125" style="3" customWidth="1"/>
    <col min="13067" max="13067" width="10.28515625" style="3" customWidth="1"/>
    <col min="13068" max="13068" width="11.5703125" style="3" customWidth="1"/>
    <col min="13069" max="13069" width="11" style="3" customWidth="1"/>
    <col min="13070" max="13070" width="12.140625" style="3" customWidth="1"/>
    <col min="13071" max="13071" width="11.28515625" style="3" customWidth="1"/>
    <col min="13072" max="13312" width="9.140625" style="3"/>
    <col min="13313" max="13313" width="4.5703125" style="3" customWidth="1"/>
    <col min="13314" max="13314" width="40.140625" style="3" customWidth="1"/>
    <col min="13315" max="13315" width="11.85546875" style="3" customWidth="1"/>
    <col min="13316" max="13316" width="11.42578125" style="3" customWidth="1"/>
    <col min="13317" max="13317" width="11.28515625" style="3" customWidth="1"/>
    <col min="13318" max="13318" width="10.5703125" style="3" customWidth="1"/>
    <col min="13319" max="13319" width="11" style="3" customWidth="1"/>
    <col min="13320" max="13320" width="11.140625" style="3" customWidth="1"/>
    <col min="13321" max="13321" width="10.7109375" style="3" customWidth="1"/>
    <col min="13322" max="13322" width="11.5703125" style="3" customWidth="1"/>
    <col min="13323" max="13323" width="10.28515625" style="3" customWidth="1"/>
    <col min="13324" max="13324" width="11.5703125" style="3" customWidth="1"/>
    <col min="13325" max="13325" width="11" style="3" customWidth="1"/>
    <col min="13326" max="13326" width="12.140625" style="3" customWidth="1"/>
    <col min="13327" max="13327" width="11.28515625" style="3" customWidth="1"/>
    <col min="13328" max="13568" width="9.140625" style="3"/>
    <col min="13569" max="13569" width="4.5703125" style="3" customWidth="1"/>
    <col min="13570" max="13570" width="40.140625" style="3" customWidth="1"/>
    <col min="13571" max="13571" width="11.85546875" style="3" customWidth="1"/>
    <col min="13572" max="13572" width="11.42578125" style="3" customWidth="1"/>
    <col min="13573" max="13573" width="11.28515625" style="3" customWidth="1"/>
    <col min="13574" max="13574" width="10.5703125" style="3" customWidth="1"/>
    <col min="13575" max="13575" width="11" style="3" customWidth="1"/>
    <col min="13576" max="13576" width="11.140625" style="3" customWidth="1"/>
    <col min="13577" max="13577" width="10.7109375" style="3" customWidth="1"/>
    <col min="13578" max="13578" width="11.5703125" style="3" customWidth="1"/>
    <col min="13579" max="13579" width="10.28515625" style="3" customWidth="1"/>
    <col min="13580" max="13580" width="11.5703125" style="3" customWidth="1"/>
    <col min="13581" max="13581" width="11" style="3" customWidth="1"/>
    <col min="13582" max="13582" width="12.140625" style="3" customWidth="1"/>
    <col min="13583" max="13583" width="11.28515625" style="3" customWidth="1"/>
    <col min="13584" max="13824" width="9.140625" style="3"/>
    <col min="13825" max="13825" width="4.5703125" style="3" customWidth="1"/>
    <col min="13826" max="13826" width="40.140625" style="3" customWidth="1"/>
    <col min="13827" max="13827" width="11.85546875" style="3" customWidth="1"/>
    <col min="13828" max="13828" width="11.42578125" style="3" customWidth="1"/>
    <col min="13829" max="13829" width="11.28515625" style="3" customWidth="1"/>
    <col min="13830" max="13830" width="10.5703125" style="3" customWidth="1"/>
    <col min="13831" max="13831" width="11" style="3" customWidth="1"/>
    <col min="13832" max="13832" width="11.140625" style="3" customWidth="1"/>
    <col min="13833" max="13833" width="10.7109375" style="3" customWidth="1"/>
    <col min="13834" max="13834" width="11.5703125" style="3" customWidth="1"/>
    <col min="13835" max="13835" width="10.28515625" style="3" customWidth="1"/>
    <col min="13836" max="13836" width="11.5703125" style="3" customWidth="1"/>
    <col min="13837" max="13837" width="11" style="3" customWidth="1"/>
    <col min="13838" max="13838" width="12.140625" style="3" customWidth="1"/>
    <col min="13839" max="13839" width="11.28515625" style="3" customWidth="1"/>
    <col min="13840" max="14080" width="9.140625" style="3"/>
    <col min="14081" max="14081" width="4.5703125" style="3" customWidth="1"/>
    <col min="14082" max="14082" width="40.140625" style="3" customWidth="1"/>
    <col min="14083" max="14083" width="11.85546875" style="3" customWidth="1"/>
    <col min="14084" max="14084" width="11.42578125" style="3" customWidth="1"/>
    <col min="14085" max="14085" width="11.28515625" style="3" customWidth="1"/>
    <col min="14086" max="14086" width="10.5703125" style="3" customWidth="1"/>
    <col min="14087" max="14087" width="11" style="3" customWidth="1"/>
    <col min="14088" max="14088" width="11.140625" style="3" customWidth="1"/>
    <col min="14089" max="14089" width="10.7109375" style="3" customWidth="1"/>
    <col min="14090" max="14090" width="11.5703125" style="3" customWidth="1"/>
    <col min="14091" max="14091" width="10.28515625" style="3" customWidth="1"/>
    <col min="14092" max="14092" width="11.5703125" style="3" customWidth="1"/>
    <col min="14093" max="14093" width="11" style="3" customWidth="1"/>
    <col min="14094" max="14094" width="12.140625" style="3" customWidth="1"/>
    <col min="14095" max="14095" width="11.28515625" style="3" customWidth="1"/>
    <col min="14096" max="14336" width="9.140625" style="3"/>
    <col min="14337" max="14337" width="4.5703125" style="3" customWidth="1"/>
    <col min="14338" max="14338" width="40.140625" style="3" customWidth="1"/>
    <col min="14339" max="14339" width="11.85546875" style="3" customWidth="1"/>
    <col min="14340" max="14340" width="11.42578125" style="3" customWidth="1"/>
    <col min="14341" max="14341" width="11.28515625" style="3" customWidth="1"/>
    <col min="14342" max="14342" width="10.5703125" style="3" customWidth="1"/>
    <col min="14343" max="14343" width="11" style="3" customWidth="1"/>
    <col min="14344" max="14344" width="11.140625" style="3" customWidth="1"/>
    <col min="14345" max="14345" width="10.7109375" style="3" customWidth="1"/>
    <col min="14346" max="14346" width="11.5703125" style="3" customWidth="1"/>
    <col min="14347" max="14347" width="10.28515625" style="3" customWidth="1"/>
    <col min="14348" max="14348" width="11.5703125" style="3" customWidth="1"/>
    <col min="14349" max="14349" width="11" style="3" customWidth="1"/>
    <col min="14350" max="14350" width="12.140625" style="3" customWidth="1"/>
    <col min="14351" max="14351" width="11.28515625" style="3" customWidth="1"/>
    <col min="14352" max="14592" width="9.140625" style="3"/>
    <col min="14593" max="14593" width="4.5703125" style="3" customWidth="1"/>
    <col min="14594" max="14594" width="40.140625" style="3" customWidth="1"/>
    <col min="14595" max="14595" width="11.85546875" style="3" customWidth="1"/>
    <col min="14596" max="14596" width="11.42578125" style="3" customWidth="1"/>
    <col min="14597" max="14597" width="11.28515625" style="3" customWidth="1"/>
    <col min="14598" max="14598" width="10.5703125" style="3" customWidth="1"/>
    <col min="14599" max="14599" width="11" style="3" customWidth="1"/>
    <col min="14600" max="14600" width="11.140625" style="3" customWidth="1"/>
    <col min="14601" max="14601" width="10.7109375" style="3" customWidth="1"/>
    <col min="14602" max="14602" width="11.5703125" style="3" customWidth="1"/>
    <col min="14603" max="14603" width="10.28515625" style="3" customWidth="1"/>
    <col min="14604" max="14604" width="11.5703125" style="3" customWidth="1"/>
    <col min="14605" max="14605" width="11" style="3" customWidth="1"/>
    <col min="14606" max="14606" width="12.140625" style="3" customWidth="1"/>
    <col min="14607" max="14607" width="11.28515625" style="3" customWidth="1"/>
    <col min="14608" max="14848" width="9.140625" style="3"/>
    <col min="14849" max="14849" width="4.5703125" style="3" customWidth="1"/>
    <col min="14850" max="14850" width="40.140625" style="3" customWidth="1"/>
    <col min="14851" max="14851" width="11.85546875" style="3" customWidth="1"/>
    <col min="14852" max="14852" width="11.42578125" style="3" customWidth="1"/>
    <col min="14853" max="14853" width="11.28515625" style="3" customWidth="1"/>
    <col min="14854" max="14854" width="10.5703125" style="3" customWidth="1"/>
    <col min="14855" max="14855" width="11" style="3" customWidth="1"/>
    <col min="14856" max="14856" width="11.140625" style="3" customWidth="1"/>
    <col min="14857" max="14857" width="10.7109375" style="3" customWidth="1"/>
    <col min="14858" max="14858" width="11.5703125" style="3" customWidth="1"/>
    <col min="14859" max="14859" width="10.28515625" style="3" customWidth="1"/>
    <col min="14860" max="14860" width="11.5703125" style="3" customWidth="1"/>
    <col min="14861" max="14861" width="11" style="3" customWidth="1"/>
    <col min="14862" max="14862" width="12.140625" style="3" customWidth="1"/>
    <col min="14863" max="14863" width="11.28515625" style="3" customWidth="1"/>
    <col min="14864" max="15104" width="9.140625" style="3"/>
    <col min="15105" max="15105" width="4.5703125" style="3" customWidth="1"/>
    <col min="15106" max="15106" width="40.140625" style="3" customWidth="1"/>
    <col min="15107" max="15107" width="11.85546875" style="3" customWidth="1"/>
    <col min="15108" max="15108" width="11.42578125" style="3" customWidth="1"/>
    <col min="15109" max="15109" width="11.28515625" style="3" customWidth="1"/>
    <col min="15110" max="15110" width="10.5703125" style="3" customWidth="1"/>
    <col min="15111" max="15111" width="11" style="3" customWidth="1"/>
    <col min="15112" max="15112" width="11.140625" style="3" customWidth="1"/>
    <col min="15113" max="15113" width="10.7109375" style="3" customWidth="1"/>
    <col min="15114" max="15114" width="11.5703125" style="3" customWidth="1"/>
    <col min="15115" max="15115" width="10.28515625" style="3" customWidth="1"/>
    <col min="15116" max="15116" width="11.5703125" style="3" customWidth="1"/>
    <col min="15117" max="15117" width="11" style="3" customWidth="1"/>
    <col min="15118" max="15118" width="12.140625" style="3" customWidth="1"/>
    <col min="15119" max="15119" width="11.28515625" style="3" customWidth="1"/>
    <col min="15120" max="15360" width="9.140625" style="3"/>
    <col min="15361" max="15361" width="4.5703125" style="3" customWidth="1"/>
    <col min="15362" max="15362" width="40.140625" style="3" customWidth="1"/>
    <col min="15363" max="15363" width="11.85546875" style="3" customWidth="1"/>
    <col min="15364" max="15364" width="11.42578125" style="3" customWidth="1"/>
    <col min="15365" max="15365" width="11.28515625" style="3" customWidth="1"/>
    <col min="15366" max="15366" width="10.5703125" style="3" customWidth="1"/>
    <col min="15367" max="15367" width="11" style="3" customWidth="1"/>
    <col min="15368" max="15368" width="11.140625" style="3" customWidth="1"/>
    <col min="15369" max="15369" width="10.7109375" style="3" customWidth="1"/>
    <col min="15370" max="15370" width="11.5703125" style="3" customWidth="1"/>
    <col min="15371" max="15371" width="10.28515625" style="3" customWidth="1"/>
    <col min="15372" max="15372" width="11.5703125" style="3" customWidth="1"/>
    <col min="15373" max="15373" width="11" style="3" customWidth="1"/>
    <col min="15374" max="15374" width="12.140625" style="3" customWidth="1"/>
    <col min="15375" max="15375" width="11.28515625" style="3" customWidth="1"/>
    <col min="15376" max="15616" width="9.140625" style="3"/>
    <col min="15617" max="15617" width="4.5703125" style="3" customWidth="1"/>
    <col min="15618" max="15618" width="40.140625" style="3" customWidth="1"/>
    <col min="15619" max="15619" width="11.85546875" style="3" customWidth="1"/>
    <col min="15620" max="15620" width="11.42578125" style="3" customWidth="1"/>
    <col min="15621" max="15621" width="11.28515625" style="3" customWidth="1"/>
    <col min="15622" max="15622" width="10.5703125" style="3" customWidth="1"/>
    <col min="15623" max="15623" width="11" style="3" customWidth="1"/>
    <col min="15624" max="15624" width="11.140625" style="3" customWidth="1"/>
    <col min="15625" max="15625" width="10.7109375" style="3" customWidth="1"/>
    <col min="15626" max="15626" width="11.5703125" style="3" customWidth="1"/>
    <col min="15627" max="15627" width="10.28515625" style="3" customWidth="1"/>
    <col min="15628" max="15628" width="11.5703125" style="3" customWidth="1"/>
    <col min="15629" max="15629" width="11" style="3" customWidth="1"/>
    <col min="15630" max="15630" width="12.140625" style="3" customWidth="1"/>
    <col min="15631" max="15631" width="11.28515625" style="3" customWidth="1"/>
    <col min="15632" max="15872" width="9.140625" style="3"/>
    <col min="15873" max="15873" width="4.5703125" style="3" customWidth="1"/>
    <col min="15874" max="15874" width="40.140625" style="3" customWidth="1"/>
    <col min="15875" max="15875" width="11.85546875" style="3" customWidth="1"/>
    <col min="15876" max="15876" width="11.42578125" style="3" customWidth="1"/>
    <col min="15877" max="15877" width="11.28515625" style="3" customWidth="1"/>
    <col min="15878" max="15878" width="10.5703125" style="3" customWidth="1"/>
    <col min="15879" max="15879" width="11" style="3" customWidth="1"/>
    <col min="15880" max="15880" width="11.140625" style="3" customWidth="1"/>
    <col min="15881" max="15881" width="10.7109375" style="3" customWidth="1"/>
    <col min="15882" max="15882" width="11.5703125" style="3" customWidth="1"/>
    <col min="15883" max="15883" width="10.28515625" style="3" customWidth="1"/>
    <col min="15884" max="15884" width="11.5703125" style="3" customWidth="1"/>
    <col min="15885" max="15885" width="11" style="3" customWidth="1"/>
    <col min="15886" max="15886" width="12.140625" style="3" customWidth="1"/>
    <col min="15887" max="15887" width="11.28515625" style="3" customWidth="1"/>
    <col min="15888" max="16128" width="9.140625" style="3"/>
    <col min="16129" max="16129" width="4.5703125" style="3" customWidth="1"/>
    <col min="16130" max="16130" width="40.140625" style="3" customWidth="1"/>
    <col min="16131" max="16131" width="11.85546875" style="3" customWidth="1"/>
    <col min="16132" max="16132" width="11.42578125" style="3" customWidth="1"/>
    <col min="16133" max="16133" width="11.28515625" style="3" customWidth="1"/>
    <col min="16134" max="16134" width="10.5703125" style="3" customWidth="1"/>
    <col min="16135" max="16135" width="11" style="3" customWidth="1"/>
    <col min="16136" max="16136" width="11.140625" style="3" customWidth="1"/>
    <col min="16137" max="16137" width="10.7109375" style="3" customWidth="1"/>
    <col min="16138" max="16138" width="11.5703125" style="3" customWidth="1"/>
    <col min="16139" max="16139" width="10.28515625" style="3" customWidth="1"/>
    <col min="16140" max="16140" width="11.5703125" style="3" customWidth="1"/>
    <col min="16141" max="16141" width="11" style="3" customWidth="1"/>
    <col min="16142" max="16142" width="12.140625" style="3" customWidth="1"/>
    <col min="16143" max="16143" width="11.28515625" style="3" customWidth="1"/>
    <col min="16144" max="16384" width="9.140625" style="3"/>
  </cols>
  <sheetData>
    <row r="1" spans="1:15" ht="20.25" x14ac:dyDescent="0.3">
      <c r="A1" s="24"/>
      <c r="B1" s="25"/>
      <c r="C1" s="25"/>
      <c r="D1" s="25"/>
      <c r="E1" s="25"/>
      <c r="F1" s="25"/>
      <c r="G1" s="25"/>
      <c r="H1" s="25"/>
      <c r="I1" s="25"/>
      <c r="J1" s="2"/>
      <c r="K1" s="214" t="s">
        <v>46</v>
      </c>
      <c r="L1" s="214"/>
      <c r="M1" s="214"/>
      <c r="N1" s="214"/>
      <c r="O1" s="214"/>
    </row>
    <row r="2" spans="1:15" ht="20.25" x14ac:dyDescent="0.3">
      <c r="A2" s="24"/>
      <c r="B2" s="25"/>
      <c r="C2" s="25"/>
      <c r="D2" s="25"/>
      <c r="E2" s="25"/>
      <c r="F2" s="25"/>
      <c r="G2" s="25"/>
      <c r="H2" s="25"/>
      <c r="I2" s="25"/>
      <c r="J2" s="2"/>
      <c r="K2" s="64"/>
      <c r="L2" s="58"/>
      <c r="M2" s="58"/>
      <c r="N2" s="58"/>
      <c r="O2" s="58"/>
    </row>
    <row r="3" spans="1:15" ht="20.25" x14ac:dyDescent="0.3">
      <c r="A3" s="24"/>
      <c r="B3" s="25"/>
      <c r="C3" s="25"/>
      <c r="D3" s="25"/>
      <c r="E3" s="25"/>
      <c r="F3" s="25"/>
      <c r="G3" s="25"/>
      <c r="H3" s="25"/>
      <c r="I3" s="25"/>
      <c r="J3" s="2"/>
      <c r="K3" s="215" t="s">
        <v>1</v>
      </c>
      <c r="L3" s="215"/>
      <c r="M3" s="215"/>
      <c r="N3" s="215"/>
      <c r="O3" s="215"/>
    </row>
    <row r="4" spans="1:15" ht="20.25" x14ac:dyDescent="0.3">
      <c r="B4" s="5"/>
      <c r="D4" s="5"/>
      <c r="E4" s="5"/>
      <c r="F4" s="5"/>
      <c r="G4" s="5"/>
      <c r="H4" s="5"/>
      <c r="J4" s="4"/>
      <c r="K4" s="214" t="s">
        <v>2</v>
      </c>
      <c r="L4" s="214"/>
      <c r="M4" s="214"/>
      <c r="N4" s="214"/>
      <c r="O4" s="214"/>
    </row>
    <row r="5" spans="1:15" ht="20.25" x14ac:dyDescent="0.3">
      <c r="B5" s="5"/>
      <c r="C5" s="5"/>
      <c r="D5" s="5"/>
      <c r="E5" s="5"/>
      <c r="F5" s="5"/>
      <c r="G5" s="5"/>
      <c r="H5" s="5"/>
      <c r="J5" s="4"/>
      <c r="K5" s="214" t="s">
        <v>3</v>
      </c>
      <c r="L5" s="214"/>
      <c r="M5" s="214"/>
      <c r="N5" s="214"/>
      <c r="O5" s="214"/>
    </row>
    <row r="6" spans="1:15" ht="20.25" x14ac:dyDescent="0.3">
      <c r="B6" s="5"/>
      <c r="C6" s="5"/>
      <c r="D6" s="5"/>
      <c r="E6" s="5"/>
      <c r="F6" s="5"/>
      <c r="G6" s="5"/>
      <c r="H6" s="5"/>
      <c r="J6" s="4"/>
      <c r="K6" s="214" t="s">
        <v>4</v>
      </c>
      <c r="L6" s="214"/>
      <c r="M6" s="214"/>
      <c r="N6" s="214"/>
      <c r="O6" s="214"/>
    </row>
    <row r="7" spans="1:15" ht="20.25" x14ac:dyDescent="0.3">
      <c r="B7" s="5"/>
      <c r="C7" s="5"/>
      <c r="D7" s="5"/>
      <c r="E7" s="5"/>
      <c r="F7" s="5"/>
      <c r="G7" s="5"/>
      <c r="H7" s="5"/>
      <c r="J7" s="4"/>
      <c r="K7" s="214" t="s">
        <v>47</v>
      </c>
      <c r="L7" s="214"/>
      <c r="M7" s="214"/>
      <c r="N7" s="214"/>
      <c r="O7" s="214"/>
    </row>
    <row r="8" spans="1:15" ht="20.25" x14ac:dyDescent="0.3">
      <c r="B8" s="5"/>
      <c r="C8" s="5"/>
      <c r="D8" s="5"/>
      <c r="E8" s="5"/>
      <c r="F8" s="5"/>
      <c r="G8" s="5"/>
      <c r="H8" s="5"/>
      <c r="J8" s="4"/>
      <c r="K8" s="22"/>
      <c r="L8" s="58"/>
      <c r="M8" s="58"/>
      <c r="N8" s="58"/>
      <c r="O8" s="58"/>
    </row>
    <row r="9" spans="1:15" ht="18.75" x14ac:dyDescent="0.3">
      <c r="B9" s="5"/>
      <c r="C9" s="5"/>
      <c r="D9" s="5"/>
      <c r="E9" s="5"/>
      <c r="F9" s="5"/>
      <c r="G9" s="5"/>
      <c r="H9" s="5"/>
      <c r="J9" s="4"/>
      <c r="K9" s="4"/>
      <c r="L9" s="6"/>
      <c r="M9" s="6"/>
      <c r="N9" s="6"/>
      <c r="O9" s="6"/>
    </row>
    <row r="10" spans="1:15" s="7" customFormat="1" ht="20.25" x14ac:dyDescent="0.25">
      <c r="C10" s="218" t="s">
        <v>95</v>
      </c>
      <c r="D10" s="218"/>
      <c r="E10" s="218"/>
      <c r="F10" s="218"/>
      <c r="G10" s="218"/>
      <c r="H10" s="218"/>
      <c r="I10" s="218"/>
      <c r="J10" s="218"/>
      <c r="K10" s="218"/>
      <c r="L10" s="218"/>
    </row>
    <row r="11" spans="1:15" s="5" customFormat="1" ht="33.75" customHeight="1" x14ac:dyDescent="0.25">
      <c r="A11" s="9" t="s">
        <v>6</v>
      </c>
      <c r="B11" s="11" t="s">
        <v>7</v>
      </c>
      <c r="C11" s="11" t="s">
        <v>8</v>
      </c>
      <c r="D11" s="219" t="s">
        <v>9</v>
      </c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1"/>
    </row>
    <row r="12" spans="1:15" s="5" customFormat="1" ht="16.5" customHeight="1" x14ac:dyDescent="0.25">
      <c r="A12" s="9"/>
      <c r="B12" s="9"/>
      <c r="C12" s="26"/>
      <c r="D12" s="11" t="s">
        <v>10</v>
      </c>
      <c r="E12" s="11" t="s">
        <v>11</v>
      </c>
      <c r="F12" s="11" t="s">
        <v>12</v>
      </c>
      <c r="G12" s="11" t="s">
        <v>13</v>
      </c>
      <c r="H12" s="11" t="s">
        <v>14</v>
      </c>
      <c r="I12" s="11" t="s">
        <v>15</v>
      </c>
      <c r="J12" s="11" t="s">
        <v>16</v>
      </c>
      <c r="K12" s="11" t="s">
        <v>17</v>
      </c>
      <c r="L12" s="11" t="s">
        <v>18</v>
      </c>
      <c r="M12" s="11" t="s">
        <v>19</v>
      </c>
      <c r="N12" s="11" t="s">
        <v>20</v>
      </c>
      <c r="O12" s="11" t="s">
        <v>21</v>
      </c>
    </row>
    <row r="13" spans="1:15" s="93" customFormat="1" ht="20.25" customHeight="1" x14ac:dyDescent="0.2">
      <c r="A13" s="183">
        <v>1</v>
      </c>
      <c r="B13" s="184" t="s">
        <v>48</v>
      </c>
      <c r="C13" s="185">
        <f>SUM(D13:O13)</f>
        <v>19.048999999999999</v>
      </c>
      <c r="D13" s="185">
        <f t="shared" ref="D13:O13" si="0">D14</f>
        <v>3.2839999999999998</v>
      </c>
      <c r="E13" s="185">
        <f t="shared" si="0"/>
        <v>3.2839999999999998</v>
      </c>
      <c r="F13" s="185">
        <f t="shared" si="0"/>
        <v>2.9260000000000002</v>
      </c>
      <c r="G13" s="185">
        <f t="shared" si="0"/>
        <v>1.5529999999999999</v>
      </c>
      <c r="H13" s="185">
        <f t="shared" si="0"/>
        <v>0</v>
      </c>
      <c r="I13" s="185">
        <f t="shared" si="0"/>
        <v>0</v>
      </c>
      <c r="J13" s="185">
        <f t="shared" si="0"/>
        <v>0</v>
      </c>
      <c r="K13" s="185">
        <f t="shared" si="0"/>
        <v>0</v>
      </c>
      <c r="L13" s="185">
        <f t="shared" si="0"/>
        <v>0</v>
      </c>
      <c r="M13" s="185">
        <f t="shared" si="0"/>
        <v>1.4330000000000001</v>
      </c>
      <c r="N13" s="185">
        <f t="shared" si="0"/>
        <v>2.6869999999999998</v>
      </c>
      <c r="O13" s="185">
        <f t="shared" si="0"/>
        <v>3.8820000000000001</v>
      </c>
    </row>
    <row r="14" spans="1:15" s="93" customFormat="1" ht="17.25" customHeight="1" x14ac:dyDescent="0.2">
      <c r="A14" s="186"/>
      <c r="B14" s="187" t="s">
        <v>108</v>
      </c>
      <c r="C14" s="188">
        <f>SUM(D14:O14)</f>
        <v>19.048999999999999</v>
      </c>
      <c r="D14" s="188">
        <v>3.2839999999999998</v>
      </c>
      <c r="E14" s="188">
        <v>3.2839999999999998</v>
      </c>
      <c r="F14" s="188">
        <v>2.9260000000000002</v>
      </c>
      <c r="G14" s="188">
        <v>1.5529999999999999</v>
      </c>
      <c r="H14" s="188">
        <v>0</v>
      </c>
      <c r="I14" s="188">
        <v>0</v>
      </c>
      <c r="J14" s="188">
        <v>0</v>
      </c>
      <c r="K14" s="188">
        <v>0</v>
      </c>
      <c r="L14" s="188">
        <v>0</v>
      </c>
      <c r="M14" s="188">
        <v>1.4330000000000001</v>
      </c>
      <c r="N14" s="188">
        <v>2.6869999999999998</v>
      </c>
      <c r="O14" s="188">
        <v>3.8820000000000001</v>
      </c>
    </row>
    <row r="15" spans="1:15" s="93" customFormat="1" ht="18.75" customHeight="1" x14ac:dyDescent="0.2">
      <c r="A15" s="189">
        <v>2</v>
      </c>
      <c r="B15" s="194" t="s">
        <v>49</v>
      </c>
      <c r="C15" s="198">
        <f t="shared" ref="C15:O15" si="1">SUM(C16:C60)</f>
        <v>1243.0220000000004</v>
      </c>
      <c r="D15" s="198">
        <f t="shared" si="1"/>
        <v>210.18999999999997</v>
      </c>
      <c r="E15" s="198">
        <f t="shared" si="1"/>
        <v>208.958</v>
      </c>
      <c r="F15" s="198">
        <f t="shared" si="1"/>
        <v>180.06899999999999</v>
      </c>
      <c r="G15" s="198">
        <f t="shared" si="1"/>
        <v>115.52300000000004</v>
      </c>
      <c r="H15" s="198">
        <f t="shared" si="1"/>
        <v>29.841000000000001</v>
      </c>
      <c r="I15" s="198">
        <f t="shared" si="1"/>
        <v>15.632999999999999</v>
      </c>
      <c r="J15" s="198">
        <f t="shared" si="1"/>
        <v>14.916999999999998</v>
      </c>
      <c r="K15" s="198">
        <f t="shared" si="1"/>
        <v>15.913999999999998</v>
      </c>
      <c r="L15" s="198">
        <f t="shared" si="1"/>
        <v>18.259999999999998</v>
      </c>
      <c r="M15" s="198">
        <f t="shared" si="1"/>
        <v>88.878000000000014</v>
      </c>
      <c r="N15" s="198">
        <f t="shared" si="1"/>
        <v>167.48699999999994</v>
      </c>
      <c r="O15" s="198">
        <f t="shared" si="1"/>
        <v>177.35199999999998</v>
      </c>
    </row>
    <row r="16" spans="1:15" s="203" customFormat="1" ht="18.75" customHeight="1" x14ac:dyDescent="0.2">
      <c r="A16" s="211"/>
      <c r="B16" s="190" t="s">
        <v>50</v>
      </c>
      <c r="C16" s="188">
        <f>SUM(D16:O16)</f>
        <v>61.076000000000001</v>
      </c>
      <c r="D16" s="191">
        <v>6.1390000000000002</v>
      </c>
      <c r="E16" s="191">
        <v>8.0380000000000003</v>
      </c>
      <c r="F16" s="191">
        <v>8.3379999999999992</v>
      </c>
      <c r="G16" s="191">
        <v>3.3380000000000001</v>
      </c>
      <c r="H16" s="191">
        <v>1.6679999999999999</v>
      </c>
      <c r="I16" s="191">
        <v>2.0049999999999999</v>
      </c>
      <c r="J16" s="191">
        <v>3.16</v>
      </c>
      <c r="K16" s="191">
        <v>3.16</v>
      </c>
      <c r="L16" s="191">
        <v>3.335</v>
      </c>
      <c r="M16" s="191">
        <v>4.1689999999999996</v>
      </c>
      <c r="N16" s="191">
        <v>8.3379999999999992</v>
      </c>
      <c r="O16" s="191">
        <v>9.3879999999999999</v>
      </c>
    </row>
    <row r="17" spans="1:15" s="93" customFormat="1" ht="18.75" customHeight="1" x14ac:dyDescent="0.2">
      <c r="A17" s="189"/>
      <c r="B17" s="190">
        <v>7</v>
      </c>
      <c r="C17" s="188">
        <f t="shared" ref="C17:C25" si="2">SUM(D17:O17)</f>
        <v>67</v>
      </c>
      <c r="D17" s="191">
        <v>11</v>
      </c>
      <c r="E17" s="191">
        <v>11</v>
      </c>
      <c r="F17" s="191">
        <v>9</v>
      </c>
      <c r="G17" s="191">
        <v>7</v>
      </c>
      <c r="H17" s="191">
        <v>4</v>
      </c>
      <c r="I17" s="191">
        <v>0</v>
      </c>
      <c r="J17" s="191">
        <v>0</v>
      </c>
      <c r="K17" s="191">
        <v>0</v>
      </c>
      <c r="L17" s="191">
        <v>0</v>
      </c>
      <c r="M17" s="191">
        <v>3</v>
      </c>
      <c r="N17" s="191">
        <v>11</v>
      </c>
      <c r="O17" s="191">
        <v>11</v>
      </c>
    </row>
    <row r="18" spans="1:15" s="93" customFormat="1" ht="18.75" customHeight="1" x14ac:dyDescent="0.2">
      <c r="A18" s="189"/>
      <c r="B18" s="190">
        <v>12</v>
      </c>
      <c r="C18" s="188">
        <f>SUM(D18:O18)</f>
        <v>17</v>
      </c>
      <c r="D18" s="191">
        <v>3</v>
      </c>
      <c r="E18" s="191">
        <v>3</v>
      </c>
      <c r="F18" s="191">
        <v>3</v>
      </c>
      <c r="G18" s="191">
        <v>2</v>
      </c>
      <c r="H18" s="191">
        <v>0</v>
      </c>
      <c r="I18" s="191">
        <v>0</v>
      </c>
      <c r="J18" s="191">
        <v>0</v>
      </c>
      <c r="K18" s="191">
        <v>0</v>
      </c>
      <c r="L18" s="191">
        <v>0</v>
      </c>
      <c r="M18" s="191">
        <v>1</v>
      </c>
      <c r="N18" s="191">
        <v>2</v>
      </c>
      <c r="O18" s="191">
        <v>3</v>
      </c>
    </row>
    <row r="19" spans="1:15" s="93" customFormat="1" ht="18.75" customHeight="1" x14ac:dyDescent="0.2">
      <c r="A19" s="189"/>
      <c r="B19" s="190">
        <v>15</v>
      </c>
      <c r="C19" s="188">
        <f t="shared" si="2"/>
        <v>103.8</v>
      </c>
      <c r="D19" s="191">
        <v>17</v>
      </c>
      <c r="E19" s="191">
        <v>17</v>
      </c>
      <c r="F19" s="191">
        <v>17</v>
      </c>
      <c r="G19" s="191">
        <v>16.8</v>
      </c>
      <c r="H19" s="191">
        <v>0</v>
      </c>
      <c r="I19" s="191">
        <v>0</v>
      </c>
      <c r="J19" s="191">
        <v>0</v>
      </c>
      <c r="K19" s="191">
        <v>0</v>
      </c>
      <c r="L19" s="191">
        <v>0</v>
      </c>
      <c r="M19" s="191">
        <v>6</v>
      </c>
      <c r="N19" s="191">
        <v>15</v>
      </c>
      <c r="O19" s="191">
        <v>15</v>
      </c>
    </row>
    <row r="20" spans="1:15" s="93" customFormat="1" ht="18.75" customHeight="1" x14ac:dyDescent="0.2">
      <c r="A20" s="189"/>
      <c r="B20" s="190">
        <v>18</v>
      </c>
      <c r="C20" s="188">
        <f t="shared" si="2"/>
        <v>31</v>
      </c>
      <c r="D20" s="191">
        <v>6</v>
      </c>
      <c r="E20" s="191">
        <v>6</v>
      </c>
      <c r="F20" s="191">
        <v>5</v>
      </c>
      <c r="G20" s="191">
        <v>2</v>
      </c>
      <c r="H20" s="191">
        <v>0</v>
      </c>
      <c r="I20" s="191">
        <v>0</v>
      </c>
      <c r="J20" s="191">
        <v>0</v>
      </c>
      <c r="K20" s="191">
        <v>0</v>
      </c>
      <c r="L20" s="191">
        <v>0</v>
      </c>
      <c r="M20" s="191">
        <v>2</v>
      </c>
      <c r="N20" s="191">
        <v>5</v>
      </c>
      <c r="O20" s="191">
        <v>5</v>
      </c>
    </row>
    <row r="21" spans="1:15" s="93" customFormat="1" ht="18.75" customHeight="1" x14ac:dyDescent="0.2">
      <c r="A21" s="189"/>
      <c r="B21" s="190">
        <v>22</v>
      </c>
      <c r="C21" s="188">
        <f t="shared" si="2"/>
        <v>46</v>
      </c>
      <c r="D21" s="191">
        <v>9</v>
      </c>
      <c r="E21" s="191">
        <v>9</v>
      </c>
      <c r="F21" s="191">
        <v>6</v>
      </c>
      <c r="G21" s="191">
        <v>3</v>
      </c>
      <c r="H21" s="191">
        <v>0</v>
      </c>
      <c r="I21" s="191">
        <v>0</v>
      </c>
      <c r="J21" s="191">
        <v>0</v>
      </c>
      <c r="K21" s="191">
        <v>0</v>
      </c>
      <c r="L21" s="191">
        <v>0</v>
      </c>
      <c r="M21" s="191">
        <v>4</v>
      </c>
      <c r="N21" s="191">
        <v>6</v>
      </c>
      <c r="O21" s="191">
        <v>9</v>
      </c>
    </row>
    <row r="22" spans="1:15" s="93" customFormat="1" ht="18.75" customHeight="1" x14ac:dyDescent="0.2">
      <c r="A22" s="189"/>
      <c r="B22" s="190">
        <v>28</v>
      </c>
      <c r="C22" s="188">
        <f t="shared" si="2"/>
        <v>53.55</v>
      </c>
      <c r="D22" s="191">
        <v>8</v>
      </c>
      <c r="E22" s="191">
        <v>8</v>
      </c>
      <c r="F22" s="191">
        <v>7.0679999999999996</v>
      </c>
      <c r="G22" s="191">
        <v>7.5090000000000003</v>
      </c>
      <c r="H22" s="191">
        <v>0</v>
      </c>
      <c r="I22" s="191">
        <v>0</v>
      </c>
      <c r="J22" s="191">
        <v>0</v>
      </c>
      <c r="K22" s="191">
        <v>0</v>
      </c>
      <c r="L22" s="191">
        <v>0</v>
      </c>
      <c r="M22" s="191">
        <v>6.9729999999999999</v>
      </c>
      <c r="N22" s="191">
        <v>8</v>
      </c>
      <c r="O22" s="191">
        <v>8</v>
      </c>
    </row>
    <row r="23" spans="1:15" s="93" customFormat="1" ht="18.75" customHeight="1" x14ac:dyDescent="0.2">
      <c r="A23" s="189"/>
      <c r="B23" s="190">
        <v>29</v>
      </c>
      <c r="C23" s="188">
        <f t="shared" si="2"/>
        <v>35.200000000000003</v>
      </c>
      <c r="D23" s="191">
        <v>7.13</v>
      </c>
      <c r="E23" s="191">
        <v>7.13</v>
      </c>
      <c r="F23" s="191">
        <v>6.2380000000000004</v>
      </c>
      <c r="G23" s="191">
        <v>3.5640000000000001</v>
      </c>
      <c r="H23" s="191">
        <v>0</v>
      </c>
      <c r="I23" s="191">
        <v>0</v>
      </c>
      <c r="J23" s="191">
        <v>0</v>
      </c>
      <c r="K23" s="191">
        <v>0</v>
      </c>
      <c r="L23" s="191">
        <v>0</v>
      </c>
      <c r="M23" s="191">
        <v>0.44600000000000001</v>
      </c>
      <c r="N23" s="191">
        <v>5.3460000000000001</v>
      </c>
      <c r="O23" s="191">
        <v>5.3460000000000001</v>
      </c>
    </row>
    <row r="24" spans="1:15" s="93" customFormat="1" ht="18.75" customHeight="1" x14ac:dyDescent="0.2">
      <c r="A24" s="189"/>
      <c r="B24" s="190">
        <v>30</v>
      </c>
      <c r="C24" s="188">
        <f t="shared" si="2"/>
        <v>30.885000000000005</v>
      </c>
      <c r="D24" s="191">
        <v>6.0609999999999999</v>
      </c>
      <c r="E24" s="191">
        <v>6.0590000000000002</v>
      </c>
      <c r="F24" s="191">
        <v>6.0590000000000002</v>
      </c>
      <c r="G24" s="191">
        <v>2.2810000000000001</v>
      </c>
      <c r="H24" s="191">
        <v>1.639</v>
      </c>
      <c r="I24" s="191">
        <v>1.64</v>
      </c>
      <c r="J24" s="191">
        <v>0</v>
      </c>
      <c r="K24" s="191">
        <v>0</v>
      </c>
      <c r="L24" s="191">
        <v>0</v>
      </c>
      <c r="M24" s="191">
        <v>3.6349999999999998</v>
      </c>
      <c r="N24" s="191">
        <v>0.81200000000000006</v>
      </c>
      <c r="O24" s="191">
        <v>2.6989999999999998</v>
      </c>
    </row>
    <row r="25" spans="1:15" s="93" customFormat="1" ht="18.75" customHeight="1" x14ac:dyDescent="0.2">
      <c r="A25" s="189"/>
      <c r="B25" s="192">
        <v>32</v>
      </c>
      <c r="C25" s="188">
        <f t="shared" si="2"/>
        <v>20.622999999999998</v>
      </c>
      <c r="D25" s="191">
        <v>4.407</v>
      </c>
      <c r="E25" s="191">
        <v>4.407</v>
      </c>
      <c r="F25" s="191">
        <v>3.2919999999999998</v>
      </c>
      <c r="G25" s="191">
        <v>2.2690000000000001</v>
      </c>
      <c r="H25" s="191">
        <v>0</v>
      </c>
      <c r="I25" s="191">
        <v>0</v>
      </c>
      <c r="J25" s="191">
        <v>0</v>
      </c>
      <c r="K25" s="191">
        <v>0</v>
      </c>
      <c r="L25" s="191">
        <v>0</v>
      </c>
      <c r="M25" s="191">
        <v>0.88100000000000001</v>
      </c>
      <c r="N25" s="191">
        <v>1.8420000000000001</v>
      </c>
      <c r="O25" s="191">
        <v>3.5249999999999999</v>
      </c>
    </row>
    <row r="26" spans="1:15" s="93" customFormat="1" ht="15.75" x14ac:dyDescent="0.25">
      <c r="A26" s="186"/>
      <c r="B26" s="131" t="s">
        <v>27</v>
      </c>
      <c r="C26" s="188">
        <f>SUM(D26:O26)</f>
        <v>34.300000000000004</v>
      </c>
      <c r="D26" s="193">
        <v>5.3369999999999997</v>
      </c>
      <c r="E26" s="193">
        <v>5.2409999999999997</v>
      </c>
      <c r="F26" s="193">
        <v>5.4729999999999999</v>
      </c>
      <c r="G26" s="193">
        <v>2.633</v>
      </c>
      <c r="H26" s="193">
        <v>2.3849999999999998</v>
      </c>
      <c r="I26" s="193">
        <v>0.33200000000000002</v>
      </c>
      <c r="J26" s="193">
        <v>0.33200000000000002</v>
      </c>
      <c r="K26" s="193">
        <v>1.3290000000000002</v>
      </c>
      <c r="L26" s="193">
        <v>1.3880000000000001</v>
      </c>
      <c r="M26" s="193">
        <v>3.016</v>
      </c>
      <c r="N26" s="193">
        <v>5.0179999999999998</v>
      </c>
      <c r="O26" s="193">
        <v>1.8160000000000001</v>
      </c>
    </row>
    <row r="27" spans="1:15" s="93" customFormat="1" ht="15.75" x14ac:dyDescent="0.2">
      <c r="A27" s="186"/>
      <c r="B27" s="192">
        <v>6</v>
      </c>
      <c r="C27" s="188">
        <f t="shared" ref="C27:C60" si="3">SUM(D27:O27)</f>
        <v>17.856000000000002</v>
      </c>
      <c r="D27" s="193">
        <v>1.784</v>
      </c>
      <c r="E27" s="193">
        <v>1.786</v>
      </c>
      <c r="F27" s="193">
        <v>1.786</v>
      </c>
      <c r="G27" s="193">
        <v>0.89300000000000002</v>
      </c>
      <c r="H27" s="193">
        <v>0.89300000000000002</v>
      </c>
      <c r="I27" s="193">
        <v>0.89300000000000002</v>
      </c>
      <c r="J27" s="193">
        <v>0.89300000000000002</v>
      </c>
      <c r="K27" s="193">
        <v>0.89300000000000002</v>
      </c>
      <c r="L27" s="193">
        <v>0.89300000000000002</v>
      </c>
      <c r="M27" s="193">
        <v>1.786</v>
      </c>
      <c r="N27" s="193">
        <v>2.6779999999999999</v>
      </c>
      <c r="O27" s="193">
        <v>2.6779999999999999</v>
      </c>
    </row>
    <row r="28" spans="1:15" s="93" customFormat="1" ht="15.75" x14ac:dyDescent="0.2">
      <c r="A28" s="186"/>
      <c r="B28" s="192">
        <v>9</v>
      </c>
      <c r="C28" s="188">
        <f t="shared" si="3"/>
        <v>14.782</v>
      </c>
      <c r="D28" s="193">
        <v>1.7549999999999999</v>
      </c>
      <c r="E28" s="193">
        <v>1.7549999999999999</v>
      </c>
      <c r="F28" s="193">
        <v>1.2010000000000001</v>
      </c>
      <c r="G28" s="193">
        <v>0.92400000000000004</v>
      </c>
      <c r="H28" s="193">
        <v>0.92400000000000004</v>
      </c>
      <c r="I28" s="193">
        <v>0.92400000000000004</v>
      </c>
      <c r="J28" s="193">
        <v>0.92400000000000004</v>
      </c>
      <c r="K28" s="193">
        <v>0.92400000000000004</v>
      </c>
      <c r="L28" s="193">
        <v>0.92400000000000004</v>
      </c>
      <c r="M28" s="193">
        <v>1.109</v>
      </c>
      <c r="N28" s="193">
        <v>1.663</v>
      </c>
      <c r="O28" s="193">
        <v>1.7549999999999999</v>
      </c>
    </row>
    <row r="29" spans="1:15" s="93" customFormat="1" ht="15.75" x14ac:dyDescent="0.2">
      <c r="A29" s="186"/>
      <c r="B29" s="192">
        <v>10</v>
      </c>
      <c r="C29" s="188">
        <f t="shared" si="3"/>
        <v>9.6599999999999966</v>
      </c>
      <c r="D29" s="193">
        <v>1.38</v>
      </c>
      <c r="E29" s="193">
        <v>1.38</v>
      </c>
      <c r="F29" s="193">
        <v>0.69</v>
      </c>
      <c r="G29" s="193">
        <v>0.69</v>
      </c>
      <c r="H29" s="193">
        <v>0.34499999999999997</v>
      </c>
      <c r="I29" s="193">
        <v>0.34499999999999997</v>
      </c>
      <c r="J29" s="193">
        <v>0.34499999999999997</v>
      </c>
      <c r="K29" s="193">
        <v>0.34499999999999997</v>
      </c>
      <c r="L29" s="193">
        <v>0.69</v>
      </c>
      <c r="M29" s="193">
        <v>0.69</v>
      </c>
      <c r="N29" s="193">
        <v>1.38</v>
      </c>
      <c r="O29" s="193">
        <v>1.38</v>
      </c>
    </row>
    <row r="30" spans="1:15" s="93" customFormat="1" ht="15.75" x14ac:dyDescent="0.2">
      <c r="A30" s="186"/>
      <c r="B30" s="192">
        <v>12</v>
      </c>
      <c r="C30" s="188">
        <f t="shared" si="3"/>
        <v>32</v>
      </c>
      <c r="D30" s="193">
        <v>8</v>
      </c>
      <c r="E30" s="193">
        <v>8</v>
      </c>
      <c r="F30" s="193">
        <v>4.5</v>
      </c>
      <c r="G30" s="193">
        <v>0.5</v>
      </c>
      <c r="H30" s="193">
        <v>0</v>
      </c>
      <c r="I30" s="193">
        <v>0</v>
      </c>
      <c r="J30" s="193">
        <v>0</v>
      </c>
      <c r="K30" s="193">
        <v>0</v>
      </c>
      <c r="L30" s="193">
        <v>0</v>
      </c>
      <c r="M30" s="193">
        <v>1</v>
      </c>
      <c r="N30" s="193">
        <v>4</v>
      </c>
      <c r="O30" s="193">
        <v>6</v>
      </c>
    </row>
    <row r="31" spans="1:15" s="93" customFormat="1" ht="15.75" x14ac:dyDescent="0.2">
      <c r="A31" s="186"/>
      <c r="B31" s="192">
        <v>13</v>
      </c>
      <c r="C31" s="188">
        <f t="shared" si="3"/>
        <v>10.319000000000003</v>
      </c>
      <c r="D31" s="193">
        <v>1.585</v>
      </c>
      <c r="E31" s="193">
        <v>1.5880000000000001</v>
      </c>
      <c r="F31" s="193">
        <v>1.1910000000000001</v>
      </c>
      <c r="G31" s="193">
        <v>0.63500000000000001</v>
      </c>
      <c r="H31" s="193">
        <v>0.39700000000000002</v>
      </c>
      <c r="I31" s="193">
        <v>0.39700000000000002</v>
      </c>
      <c r="J31" s="193">
        <v>0.39700000000000002</v>
      </c>
      <c r="K31" s="193">
        <v>0.39700000000000002</v>
      </c>
      <c r="L31" s="193">
        <v>0.39700000000000002</v>
      </c>
      <c r="M31" s="193">
        <v>0.95299999999999996</v>
      </c>
      <c r="N31" s="193">
        <v>1.1910000000000001</v>
      </c>
      <c r="O31" s="193">
        <v>1.1910000000000001</v>
      </c>
    </row>
    <row r="32" spans="1:15" s="93" customFormat="1" ht="15.75" x14ac:dyDescent="0.2">
      <c r="A32" s="186"/>
      <c r="B32" s="192">
        <v>14</v>
      </c>
      <c r="C32" s="188">
        <f t="shared" si="3"/>
        <v>25.893000000000001</v>
      </c>
      <c r="D32" s="193">
        <v>5.194</v>
      </c>
      <c r="E32" s="193">
        <v>4.452</v>
      </c>
      <c r="F32" s="193">
        <v>4.452</v>
      </c>
      <c r="G32" s="193">
        <v>2.226</v>
      </c>
      <c r="H32" s="193">
        <v>0</v>
      </c>
      <c r="I32" s="193">
        <v>0</v>
      </c>
      <c r="J32" s="193">
        <v>0</v>
      </c>
      <c r="K32" s="193">
        <v>0</v>
      </c>
      <c r="L32" s="193">
        <v>0</v>
      </c>
      <c r="M32" s="193">
        <v>2.968</v>
      </c>
      <c r="N32" s="193">
        <v>4.452</v>
      </c>
      <c r="O32" s="193">
        <v>2.149</v>
      </c>
    </row>
    <row r="33" spans="1:15" s="93" customFormat="1" ht="15.75" x14ac:dyDescent="0.2">
      <c r="A33" s="186"/>
      <c r="B33" s="192">
        <v>16</v>
      </c>
      <c r="C33" s="188">
        <f t="shared" si="3"/>
        <v>30.195</v>
      </c>
      <c r="D33" s="193">
        <v>5.6</v>
      </c>
      <c r="E33" s="193">
        <v>5.6</v>
      </c>
      <c r="F33" s="193">
        <v>4.8810000000000002</v>
      </c>
      <c r="G33" s="193">
        <v>2.456</v>
      </c>
      <c r="H33" s="193">
        <v>2.1</v>
      </c>
      <c r="I33" s="193">
        <v>1.4</v>
      </c>
      <c r="J33" s="193">
        <v>0.38700000000000001</v>
      </c>
      <c r="K33" s="193">
        <v>0.38700000000000001</v>
      </c>
      <c r="L33" s="193">
        <v>1.0129999999999999</v>
      </c>
      <c r="M33" s="193">
        <v>2.1</v>
      </c>
      <c r="N33" s="193">
        <v>1.6</v>
      </c>
      <c r="O33" s="193">
        <v>2.6709999999999998</v>
      </c>
    </row>
    <row r="34" spans="1:15" s="93" customFormat="1" ht="15.75" x14ac:dyDescent="0.2">
      <c r="A34" s="186"/>
      <c r="B34" s="192">
        <v>17</v>
      </c>
      <c r="C34" s="188">
        <f t="shared" si="3"/>
        <v>28.825000000000003</v>
      </c>
      <c r="D34" s="193">
        <v>5.1479999999999997</v>
      </c>
      <c r="E34" s="193">
        <v>4.68</v>
      </c>
      <c r="F34" s="193">
        <v>3.9</v>
      </c>
      <c r="G34" s="193">
        <v>3.12</v>
      </c>
      <c r="H34" s="193">
        <v>1.56</v>
      </c>
      <c r="I34" s="193">
        <v>0.78</v>
      </c>
      <c r="J34" s="193">
        <v>0.78</v>
      </c>
      <c r="K34" s="193">
        <v>0.78</v>
      </c>
      <c r="L34" s="193">
        <v>0.78</v>
      </c>
      <c r="M34" s="193">
        <v>3.12</v>
      </c>
      <c r="N34" s="193">
        <v>1.68</v>
      </c>
      <c r="O34" s="193">
        <v>2.4969999999999999</v>
      </c>
    </row>
    <row r="35" spans="1:15" s="93" customFormat="1" ht="15.75" x14ac:dyDescent="0.2">
      <c r="A35" s="186"/>
      <c r="B35" s="192">
        <v>19</v>
      </c>
      <c r="C35" s="188">
        <f t="shared" si="3"/>
        <v>33.018000000000001</v>
      </c>
      <c r="D35" s="193">
        <v>4.306</v>
      </c>
      <c r="E35" s="193">
        <v>4.968</v>
      </c>
      <c r="F35" s="193">
        <v>4.1399999999999997</v>
      </c>
      <c r="G35" s="193">
        <v>3.3119999999999998</v>
      </c>
      <c r="H35" s="193">
        <v>1.6559999999999999</v>
      </c>
      <c r="I35" s="193">
        <v>0.82799999999999996</v>
      </c>
      <c r="J35" s="193">
        <v>1.6559999999999999</v>
      </c>
      <c r="K35" s="193">
        <v>1.6559999999999999</v>
      </c>
      <c r="L35" s="193">
        <v>1.6559999999999999</v>
      </c>
      <c r="M35" s="193">
        <v>4.1399999999999997</v>
      </c>
      <c r="N35" s="193">
        <v>2.968</v>
      </c>
      <c r="O35" s="193">
        <v>1.732</v>
      </c>
    </row>
    <row r="36" spans="1:15" s="93" customFormat="1" ht="15.75" x14ac:dyDescent="0.2">
      <c r="A36" s="186"/>
      <c r="B36" s="192">
        <v>22</v>
      </c>
      <c r="C36" s="188">
        <f t="shared" si="3"/>
        <v>1.4400000000000004</v>
      </c>
      <c r="D36" s="193">
        <v>0.12</v>
      </c>
      <c r="E36" s="193">
        <v>0.12</v>
      </c>
      <c r="F36" s="193">
        <v>0.12</v>
      </c>
      <c r="G36" s="193">
        <v>0.12</v>
      </c>
      <c r="H36" s="193">
        <v>0.12</v>
      </c>
      <c r="I36" s="193">
        <v>0.12</v>
      </c>
      <c r="J36" s="193">
        <v>0.12</v>
      </c>
      <c r="K36" s="193">
        <v>0.12</v>
      </c>
      <c r="L36" s="193">
        <v>0.12</v>
      </c>
      <c r="M36" s="193">
        <v>0.12</v>
      </c>
      <c r="N36" s="193">
        <v>0.12</v>
      </c>
      <c r="O36" s="193">
        <v>0.12</v>
      </c>
    </row>
    <row r="37" spans="1:15" s="93" customFormat="1" ht="15.75" x14ac:dyDescent="0.2">
      <c r="A37" s="186"/>
      <c r="B37" s="192">
        <v>23</v>
      </c>
      <c r="C37" s="188">
        <f t="shared" si="3"/>
        <v>27.220999999999997</v>
      </c>
      <c r="D37" s="193">
        <v>4.83</v>
      </c>
      <c r="E37" s="193">
        <v>4.4980000000000002</v>
      </c>
      <c r="F37" s="193">
        <v>3.45</v>
      </c>
      <c r="G37" s="193">
        <v>3.45</v>
      </c>
      <c r="H37" s="193">
        <v>3.4209999999999998</v>
      </c>
      <c r="I37" s="193">
        <v>0</v>
      </c>
      <c r="J37" s="193">
        <v>0</v>
      </c>
      <c r="K37" s="193">
        <v>0</v>
      </c>
      <c r="L37" s="193">
        <v>0</v>
      </c>
      <c r="M37" s="193">
        <v>1.38</v>
      </c>
      <c r="N37" s="193">
        <v>4.1399999999999997</v>
      </c>
      <c r="O37" s="193">
        <v>2.052</v>
      </c>
    </row>
    <row r="38" spans="1:15" s="93" customFormat="1" ht="15.75" x14ac:dyDescent="0.2">
      <c r="A38" s="186"/>
      <c r="B38" s="192">
        <v>24</v>
      </c>
      <c r="C38" s="188">
        <f t="shared" si="3"/>
        <v>31.2</v>
      </c>
      <c r="D38" s="193">
        <v>6</v>
      </c>
      <c r="E38" s="193">
        <v>6</v>
      </c>
      <c r="F38" s="193">
        <v>5</v>
      </c>
      <c r="G38" s="193">
        <v>2.2000000000000002</v>
      </c>
      <c r="H38" s="193">
        <v>0</v>
      </c>
      <c r="I38" s="193">
        <v>0</v>
      </c>
      <c r="J38" s="193">
        <v>0</v>
      </c>
      <c r="K38" s="193">
        <v>0</v>
      </c>
      <c r="L38" s="193">
        <v>0</v>
      </c>
      <c r="M38" s="193">
        <v>2</v>
      </c>
      <c r="N38" s="193">
        <v>5</v>
      </c>
      <c r="O38" s="193">
        <v>5</v>
      </c>
    </row>
    <row r="39" spans="1:15" s="93" customFormat="1" ht="15.75" x14ac:dyDescent="0.2">
      <c r="A39" s="186"/>
      <c r="B39" s="192">
        <v>25</v>
      </c>
      <c r="C39" s="188">
        <f t="shared" si="3"/>
        <v>17.196999999999999</v>
      </c>
      <c r="D39" s="193">
        <v>3.8</v>
      </c>
      <c r="E39" s="193">
        <v>3.8</v>
      </c>
      <c r="F39" s="193">
        <v>2.2799999999999998</v>
      </c>
      <c r="G39" s="193">
        <v>1.1399999999999999</v>
      </c>
      <c r="H39" s="193">
        <v>0</v>
      </c>
      <c r="I39" s="193">
        <v>0</v>
      </c>
      <c r="J39" s="193">
        <v>0</v>
      </c>
      <c r="K39" s="193">
        <v>0</v>
      </c>
      <c r="L39" s="193">
        <v>0</v>
      </c>
      <c r="M39" s="193">
        <v>1.1399999999999999</v>
      </c>
      <c r="N39" s="193">
        <v>3.04</v>
      </c>
      <c r="O39" s="193">
        <v>1.9970000000000001</v>
      </c>
    </row>
    <row r="40" spans="1:15" s="93" customFormat="1" ht="15.75" x14ac:dyDescent="0.2">
      <c r="A40" s="186"/>
      <c r="B40" s="192">
        <v>26</v>
      </c>
      <c r="C40" s="188">
        <f t="shared" si="3"/>
        <v>23.5</v>
      </c>
      <c r="D40" s="193">
        <v>4</v>
      </c>
      <c r="E40" s="193">
        <v>4</v>
      </c>
      <c r="F40" s="193">
        <v>4</v>
      </c>
      <c r="G40" s="193">
        <v>0.5</v>
      </c>
      <c r="H40" s="193">
        <v>0.5</v>
      </c>
      <c r="I40" s="193">
        <v>0.5</v>
      </c>
      <c r="J40" s="193">
        <v>0.5</v>
      </c>
      <c r="K40" s="193">
        <v>0.5</v>
      </c>
      <c r="L40" s="193">
        <v>0.5</v>
      </c>
      <c r="M40" s="193">
        <v>0.5</v>
      </c>
      <c r="N40" s="193">
        <v>4</v>
      </c>
      <c r="O40" s="193">
        <v>4</v>
      </c>
    </row>
    <row r="41" spans="1:15" s="93" customFormat="1" ht="15.75" x14ac:dyDescent="0.2">
      <c r="A41" s="186"/>
      <c r="B41" s="192">
        <v>27</v>
      </c>
      <c r="C41" s="188">
        <f t="shared" si="3"/>
        <v>16.882999999999999</v>
      </c>
      <c r="D41" s="193">
        <v>2.68</v>
      </c>
      <c r="E41" s="193">
        <v>2.68</v>
      </c>
      <c r="F41" s="193">
        <v>1.786</v>
      </c>
      <c r="G41" s="193">
        <v>0.89300000000000002</v>
      </c>
      <c r="H41" s="193">
        <v>0.89300000000000002</v>
      </c>
      <c r="I41" s="193">
        <v>0.35699999999999998</v>
      </c>
      <c r="J41" s="193">
        <v>0.44700000000000001</v>
      </c>
      <c r="K41" s="193">
        <v>0.44700000000000001</v>
      </c>
      <c r="L41" s="193">
        <v>0.44700000000000001</v>
      </c>
      <c r="M41" s="193">
        <v>0.89300000000000002</v>
      </c>
      <c r="N41" s="193">
        <v>2.68</v>
      </c>
      <c r="O41" s="193">
        <v>2.68</v>
      </c>
    </row>
    <row r="42" spans="1:15" s="93" customFormat="1" ht="15.75" x14ac:dyDescent="0.2">
      <c r="A42" s="186"/>
      <c r="B42" s="192">
        <v>28</v>
      </c>
      <c r="C42" s="188">
        <f t="shared" si="3"/>
        <v>26.8</v>
      </c>
      <c r="D42" s="193">
        <v>5</v>
      </c>
      <c r="E42" s="193">
        <v>5</v>
      </c>
      <c r="F42" s="193">
        <v>4</v>
      </c>
      <c r="G42" s="193">
        <v>2</v>
      </c>
      <c r="H42" s="193">
        <v>0</v>
      </c>
      <c r="I42" s="193">
        <v>0</v>
      </c>
      <c r="J42" s="193">
        <v>0</v>
      </c>
      <c r="K42" s="193">
        <v>0</v>
      </c>
      <c r="L42" s="193">
        <v>0</v>
      </c>
      <c r="M42" s="193">
        <v>2.8</v>
      </c>
      <c r="N42" s="193">
        <v>4</v>
      </c>
      <c r="O42" s="193">
        <v>4</v>
      </c>
    </row>
    <row r="43" spans="1:15" s="93" customFormat="1" ht="15.75" x14ac:dyDescent="0.2">
      <c r="A43" s="186"/>
      <c r="B43" s="192">
        <v>29</v>
      </c>
      <c r="C43" s="188">
        <f>SUM(D43:O43)</f>
        <v>13</v>
      </c>
      <c r="D43" s="193">
        <v>3</v>
      </c>
      <c r="E43" s="193">
        <v>3</v>
      </c>
      <c r="F43" s="193">
        <v>2</v>
      </c>
      <c r="G43" s="193">
        <v>1</v>
      </c>
      <c r="H43" s="193">
        <v>0</v>
      </c>
      <c r="I43" s="193">
        <v>0</v>
      </c>
      <c r="J43" s="193">
        <v>0</v>
      </c>
      <c r="K43" s="193">
        <v>0</v>
      </c>
      <c r="L43" s="193">
        <v>0</v>
      </c>
      <c r="M43" s="193">
        <v>0.5</v>
      </c>
      <c r="N43" s="193">
        <v>1.5</v>
      </c>
      <c r="O43" s="193">
        <v>2</v>
      </c>
    </row>
    <row r="44" spans="1:15" s="93" customFormat="1" ht="15.75" x14ac:dyDescent="0.2">
      <c r="A44" s="186"/>
      <c r="B44" s="192">
        <v>31</v>
      </c>
      <c r="C44" s="188">
        <f t="shared" si="3"/>
        <v>17.213999999999999</v>
      </c>
      <c r="D44" s="193">
        <v>2.19</v>
      </c>
      <c r="E44" s="193">
        <v>2.19</v>
      </c>
      <c r="F44" s="193">
        <v>1.752</v>
      </c>
      <c r="G44" s="193">
        <v>0.92</v>
      </c>
      <c r="H44" s="193">
        <v>0.92</v>
      </c>
      <c r="I44" s="193">
        <v>0.92</v>
      </c>
      <c r="J44" s="193">
        <v>0.876</v>
      </c>
      <c r="K44" s="193">
        <v>0.876</v>
      </c>
      <c r="L44" s="193">
        <v>0.876</v>
      </c>
      <c r="M44" s="193">
        <v>1.3140000000000001</v>
      </c>
      <c r="N44" s="193">
        <v>2.19</v>
      </c>
      <c r="O44" s="193">
        <v>2.19</v>
      </c>
    </row>
    <row r="45" spans="1:15" s="93" customFormat="1" ht="15.75" x14ac:dyDescent="0.2">
      <c r="A45" s="186"/>
      <c r="B45" s="192">
        <v>32</v>
      </c>
      <c r="C45" s="188">
        <f t="shared" si="3"/>
        <v>23.596</v>
      </c>
      <c r="D45" s="193">
        <v>3.9249999999999998</v>
      </c>
      <c r="E45" s="193">
        <v>3.9249999999999998</v>
      </c>
      <c r="F45" s="193">
        <v>3.9249999999999998</v>
      </c>
      <c r="G45" s="193">
        <v>2.11</v>
      </c>
      <c r="H45" s="193">
        <v>9.8000000000000004E-2</v>
      </c>
      <c r="I45" s="193">
        <v>9.8000000000000004E-2</v>
      </c>
      <c r="J45" s="193">
        <v>0.14699999999999999</v>
      </c>
      <c r="K45" s="193">
        <v>0.14699999999999999</v>
      </c>
      <c r="L45" s="193">
        <v>0.16700000000000001</v>
      </c>
      <c r="M45" s="193">
        <v>1.472</v>
      </c>
      <c r="N45" s="193">
        <v>2.9430000000000001</v>
      </c>
      <c r="O45" s="193">
        <v>4.6389999999999993</v>
      </c>
    </row>
    <row r="46" spans="1:15" s="93" customFormat="1" ht="15.75" x14ac:dyDescent="0.2">
      <c r="A46" s="186"/>
      <c r="B46" s="192">
        <v>33</v>
      </c>
      <c r="C46" s="188">
        <f t="shared" si="3"/>
        <v>29.5</v>
      </c>
      <c r="D46" s="193">
        <v>6</v>
      </c>
      <c r="E46" s="193">
        <v>5</v>
      </c>
      <c r="F46" s="193">
        <v>5</v>
      </c>
      <c r="G46" s="193">
        <v>2.5</v>
      </c>
      <c r="H46" s="193">
        <v>0</v>
      </c>
      <c r="I46" s="193">
        <v>0</v>
      </c>
      <c r="J46" s="193">
        <v>0</v>
      </c>
      <c r="K46" s="193">
        <v>0</v>
      </c>
      <c r="L46" s="193">
        <v>0</v>
      </c>
      <c r="M46" s="193">
        <v>1</v>
      </c>
      <c r="N46" s="193">
        <v>5</v>
      </c>
      <c r="O46" s="193">
        <v>5</v>
      </c>
    </row>
    <row r="47" spans="1:15" s="93" customFormat="1" ht="15.75" x14ac:dyDescent="0.2">
      <c r="A47" s="186"/>
      <c r="B47" s="192">
        <v>35</v>
      </c>
      <c r="C47" s="188">
        <f t="shared" si="3"/>
        <v>21.811</v>
      </c>
      <c r="D47" s="193">
        <v>2.8370000000000002</v>
      </c>
      <c r="E47" s="193">
        <v>2.5249999999999999</v>
      </c>
      <c r="F47" s="193">
        <v>3.137</v>
      </c>
      <c r="G47" s="193">
        <v>1.7929999999999999</v>
      </c>
      <c r="H47" s="193">
        <v>0.94099999999999995</v>
      </c>
      <c r="I47" s="193">
        <v>0.94099999999999995</v>
      </c>
      <c r="J47" s="193">
        <v>0.88100000000000001</v>
      </c>
      <c r="K47" s="193">
        <v>0.88100000000000001</v>
      </c>
      <c r="L47" s="193">
        <v>0.85299999999999998</v>
      </c>
      <c r="M47" s="193">
        <v>1.569</v>
      </c>
      <c r="N47" s="193">
        <v>2.6139999999999999</v>
      </c>
      <c r="O47" s="193">
        <v>2.839</v>
      </c>
    </row>
    <row r="48" spans="1:15" s="93" customFormat="1" ht="15.75" x14ac:dyDescent="0.2">
      <c r="A48" s="186"/>
      <c r="B48" s="192">
        <v>37</v>
      </c>
      <c r="C48" s="188">
        <f t="shared" si="3"/>
        <v>22.197000000000003</v>
      </c>
      <c r="D48" s="193">
        <v>4.2279999999999998</v>
      </c>
      <c r="E48" s="193">
        <v>4.2279999999999998</v>
      </c>
      <c r="F48" s="193">
        <v>3.1709999999999998</v>
      </c>
      <c r="G48" s="193">
        <v>1.0569999999999999</v>
      </c>
      <c r="H48" s="193">
        <v>0</v>
      </c>
      <c r="I48" s="193">
        <v>0</v>
      </c>
      <c r="J48" s="193">
        <v>0</v>
      </c>
      <c r="K48" s="193">
        <v>0</v>
      </c>
      <c r="L48" s="193">
        <v>0</v>
      </c>
      <c r="M48" s="193">
        <v>1.0569999999999999</v>
      </c>
      <c r="N48" s="193">
        <v>4.2279999999999998</v>
      </c>
      <c r="O48" s="193">
        <v>4.2279999999999998</v>
      </c>
    </row>
    <row r="49" spans="1:15" s="93" customFormat="1" ht="15.75" x14ac:dyDescent="0.2">
      <c r="A49" s="186"/>
      <c r="B49" s="192">
        <v>38</v>
      </c>
      <c r="C49" s="188">
        <f t="shared" si="3"/>
        <v>10.705</v>
      </c>
      <c r="D49" s="193">
        <v>2.141</v>
      </c>
      <c r="E49" s="193">
        <v>2.141</v>
      </c>
      <c r="F49" s="193">
        <v>1.427</v>
      </c>
      <c r="G49" s="193">
        <v>0.71399999999999997</v>
      </c>
      <c r="H49" s="193">
        <v>0</v>
      </c>
      <c r="I49" s="193">
        <v>0</v>
      </c>
      <c r="J49" s="193">
        <v>0</v>
      </c>
      <c r="K49" s="193">
        <v>0</v>
      </c>
      <c r="L49" s="193">
        <v>0</v>
      </c>
      <c r="M49" s="193">
        <v>0.71399999999999997</v>
      </c>
      <c r="N49" s="193">
        <v>1.427</v>
      </c>
      <c r="O49" s="193">
        <v>2.141</v>
      </c>
    </row>
    <row r="50" spans="1:15" s="93" customFormat="1" ht="15.75" x14ac:dyDescent="0.2">
      <c r="A50" s="186"/>
      <c r="B50" s="192">
        <v>39</v>
      </c>
      <c r="C50" s="188">
        <f>SUM(D50:O50)</f>
        <v>22.748000000000001</v>
      </c>
      <c r="D50" s="193">
        <v>2.4369999999999998</v>
      </c>
      <c r="E50" s="193">
        <v>2.4369999999999998</v>
      </c>
      <c r="F50" s="193">
        <v>1.706</v>
      </c>
      <c r="G50" s="193">
        <v>1.706</v>
      </c>
      <c r="H50" s="193">
        <v>1.706</v>
      </c>
      <c r="I50" s="193">
        <v>1.706</v>
      </c>
      <c r="J50" s="193">
        <v>1.625</v>
      </c>
      <c r="K50" s="193">
        <v>1.625</v>
      </c>
      <c r="L50" s="193">
        <v>1.625</v>
      </c>
      <c r="M50" s="193">
        <v>1.625</v>
      </c>
      <c r="N50" s="193">
        <v>1.625</v>
      </c>
      <c r="O50" s="193">
        <v>2.9249999999999998</v>
      </c>
    </row>
    <row r="51" spans="1:15" s="93" customFormat="1" ht="15.75" x14ac:dyDescent="0.2">
      <c r="A51" s="186"/>
      <c r="B51" s="192">
        <v>40</v>
      </c>
      <c r="C51" s="188">
        <f t="shared" si="3"/>
        <v>16.899999999999999</v>
      </c>
      <c r="D51" s="193">
        <v>3.38</v>
      </c>
      <c r="E51" s="193">
        <v>2.5350000000000001</v>
      </c>
      <c r="F51" s="193">
        <v>2.5350000000000001</v>
      </c>
      <c r="G51" s="193">
        <v>1.69</v>
      </c>
      <c r="H51" s="193">
        <v>0</v>
      </c>
      <c r="I51" s="193">
        <v>0</v>
      </c>
      <c r="J51" s="193">
        <v>0</v>
      </c>
      <c r="K51" s="193">
        <v>0</v>
      </c>
      <c r="L51" s="193">
        <v>0</v>
      </c>
      <c r="M51" s="193">
        <v>1.69</v>
      </c>
      <c r="N51" s="193">
        <v>3.38</v>
      </c>
      <c r="O51" s="193">
        <v>1.69</v>
      </c>
    </row>
    <row r="52" spans="1:15" s="93" customFormat="1" ht="15.75" x14ac:dyDescent="0.2">
      <c r="A52" s="186"/>
      <c r="B52" s="192">
        <v>41</v>
      </c>
      <c r="C52" s="188">
        <f t="shared" si="3"/>
        <v>29.2</v>
      </c>
      <c r="D52" s="193">
        <v>6</v>
      </c>
      <c r="E52" s="193">
        <v>6</v>
      </c>
      <c r="F52" s="193">
        <v>5</v>
      </c>
      <c r="G52" s="193">
        <v>3</v>
      </c>
      <c r="H52" s="193">
        <v>0</v>
      </c>
      <c r="I52" s="193">
        <v>0</v>
      </c>
      <c r="J52" s="193">
        <v>0</v>
      </c>
      <c r="K52" s="193">
        <v>0</v>
      </c>
      <c r="L52" s="193">
        <v>0</v>
      </c>
      <c r="M52" s="193">
        <v>1.2</v>
      </c>
      <c r="N52" s="193">
        <v>3</v>
      </c>
      <c r="O52" s="193">
        <v>5</v>
      </c>
    </row>
    <row r="53" spans="1:15" s="93" customFormat="1" ht="15.75" x14ac:dyDescent="0.2">
      <c r="A53" s="186"/>
      <c r="B53" s="192">
        <v>42</v>
      </c>
      <c r="C53" s="188">
        <f t="shared" si="3"/>
        <v>12.125999999999999</v>
      </c>
      <c r="D53" s="193">
        <v>1.974</v>
      </c>
      <c r="E53" s="193">
        <v>1.974</v>
      </c>
      <c r="F53" s="193">
        <v>1.6919999999999999</v>
      </c>
      <c r="G53" s="193">
        <v>0.84599999999999997</v>
      </c>
      <c r="H53" s="193">
        <v>0.56399999999999995</v>
      </c>
      <c r="I53" s="193">
        <v>0</v>
      </c>
      <c r="J53" s="193">
        <v>0</v>
      </c>
      <c r="K53" s="193">
        <v>0</v>
      </c>
      <c r="L53" s="193">
        <v>0</v>
      </c>
      <c r="M53" s="193">
        <v>1.1279999999999999</v>
      </c>
      <c r="N53" s="193">
        <v>1.974</v>
      </c>
      <c r="O53" s="193">
        <v>1.974</v>
      </c>
    </row>
    <row r="54" spans="1:15" s="93" customFormat="1" ht="15.75" x14ac:dyDescent="0.2">
      <c r="A54" s="186"/>
      <c r="B54" s="192">
        <v>44</v>
      </c>
      <c r="C54" s="188">
        <f t="shared" si="3"/>
        <v>12.5</v>
      </c>
      <c r="D54" s="193">
        <v>2</v>
      </c>
      <c r="E54" s="193">
        <v>2</v>
      </c>
      <c r="F54" s="193">
        <v>2</v>
      </c>
      <c r="G54" s="193">
        <v>1.5</v>
      </c>
      <c r="H54" s="193">
        <v>0</v>
      </c>
      <c r="I54" s="193">
        <v>0</v>
      </c>
      <c r="J54" s="193">
        <v>0</v>
      </c>
      <c r="K54" s="193">
        <v>0</v>
      </c>
      <c r="L54" s="193">
        <v>0</v>
      </c>
      <c r="M54" s="193">
        <v>1</v>
      </c>
      <c r="N54" s="193">
        <v>2</v>
      </c>
      <c r="O54" s="193">
        <v>2</v>
      </c>
    </row>
    <row r="55" spans="1:15" s="93" customFormat="1" ht="15.75" x14ac:dyDescent="0.2">
      <c r="A55" s="186"/>
      <c r="B55" s="192">
        <v>45</v>
      </c>
      <c r="C55" s="188">
        <f t="shared" si="3"/>
        <v>33.542000000000002</v>
      </c>
      <c r="D55" s="193">
        <v>5.2960000000000003</v>
      </c>
      <c r="E55" s="193">
        <v>5.2960000000000003</v>
      </c>
      <c r="F55" s="193">
        <v>5.2960000000000003</v>
      </c>
      <c r="G55" s="193">
        <v>3.972</v>
      </c>
      <c r="H55" s="193">
        <v>0</v>
      </c>
      <c r="I55" s="193">
        <v>0</v>
      </c>
      <c r="J55" s="193">
        <v>0</v>
      </c>
      <c r="K55" s="193">
        <v>0</v>
      </c>
      <c r="L55" s="193">
        <v>0</v>
      </c>
      <c r="M55" s="193">
        <v>3.09</v>
      </c>
      <c r="N55" s="193">
        <v>5.2960000000000003</v>
      </c>
      <c r="O55" s="193">
        <v>5.2960000000000003</v>
      </c>
    </row>
    <row r="56" spans="1:15" s="93" customFormat="1" ht="15.75" x14ac:dyDescent="0.2">
      <c r="A56" s="186"/>
      <c r="B56" s="192">
        <v>47</v>
      </c>
      <c r="C56" s="188">
        <f>SUM(D56:O56)</f>
        <v>32.555</v>
      </c>
      <c r="D56" s="193">
        <v>4.2130000000000001</v>
      </c>
      <c r="E56" s="193">
        <v>4.2130000000000001</v>
      </c>
      <c r="F56" s="193">
        <v>3.83</v>
      </c>
      <c r="G56" s="193">
        <v>2.681</v>
      </c>
      <c r="H56" s="193">
        <v>1.915</v>
      </c>
      <c r="I56" s="193">
        <v>0.76600000000000001</v>
      </c>
      <c r="J56" s="193">
        <v>0.76600000000000001</v>
      </c>
      <c r="K56" s="193">
        <v>0.76600000000000001</v>
      </c>
      <c r="L56" s="193">
        <v>1.915</v>
      </c>
      <c r="M56" s="193">
        <v>3.0640000000000001</v>
      </c>
      <c r="N56" s="193">
        <v>4.2130000000000001</v>
      </c>
      <c r="O56" s="193">
        <v>4.2130000000000001</v>
      </c>
    </row>
    <row r="57" spans="1:15" s="93" customFormat="1" ht="15.75" x14ac:dyDescent="0.2">
      <c r="A57" s="186"/>
      <c r="B57" s="192">
        <v>50</v>
      </c>
      <c r="C57" s="188">
        <f t="shared" si="3"/>
        <v>19.652000000000001</v>
      </c>
      <c r="D57" s="193">
        <v>2.5790000000000002</v>
      </c>
      <c r="E57" s="193">
        <v>2.5779999999999998</v>
      </c>
      <c r="F57" s="193">
        <v>2.5779999999999998</v>
      </c>
      <c r="G57" s="193">
        <v>1.4590000000000001</v>
      </c>
      <c r="H57" s="193">
        <v>1.119</v>
      </c>
      <c r="I57" s="193">
        <v>0.68100000000000005</v>
      </c>
      <c r="J57" s="193">
        <v>0.68100000000000005</v>
      </c>
      <c r="K57" s="193">
        <v>0.68100000000000005</v>
      </c>
      <c r="L57" s="193">
        <v>0.68100000000000005</v>
      </c>
      <c r="M57" s="193">
        <v>1.4590000000000001</v>
      </c>
      <c r="N57" s="193">
        <v>2.5779999999999998</v>
      </c>
      <c r="O57" s="193">
        <v>2.5779999999999998</v>
      </c>
    </row>
    <row r="58" spans="1:15" s="93" customFormat="1" ht="15.75" x14ac:dyDescent="0.2">
      <c r="A58" s="186"/>
      <c r="B58" s="192">
        <v>51</v>
      </c>
      <c r="C58" s="188">
        <f t="shared" si="3"/>
        <v>67.207999999999998</v>
      </c>
      <c r="D58" s="193">
        <v>11.513</v>
      </c>
      <c r="E58" s="193">
        <v>11.513</v>
      </c>
      <c r="F58" s="193">
        <v>9.3539999999999992</v>
      </c>
      <c r="G58" s="193">
        <v>10.004</v>
      </c>
      <c r="H58" s="193">
        <v>0</v>
      </c>
      <c r="I58" s="193">
        <v>0</v>
      </c>
      <c r="J58" s="193">
        <v>0</v>
      </c>
      <c r="K58" s="193">
        <v>0</v>
      </c>
      <c r="L58" s="193">
        <v>0</v>
      </c>
      <c r="M58" s="193">
        <v>4.6769999999999996</v>
      </c>
      <c r="N58" s="193">
        <v>8.6340000000000003</v>
      </c>
      <c r="O58" s="193">
        <v>11.513</v>
      </c>
    </row>
    <row r="59" spans="1:15" s="93" customFormat="1" ht="15.75" x14ac:dyDescent="0.2">
      <c r="A59" s="186"/>
      <c r="B59" s="118" t="s">
        <v>51</v>
      </c>
      <c r="C59" s="188">
        <f t="shared" si="3"/>
        <v>5.9940000000000007</v>
      </c>
      <c r="D59" s="193">
        <v>1.3</v>
      </c>
      <c r="E59" s="193">
        <v>1.3</v>
      </c>
      <c r="F59" s="193">
        <v>0.9</v>
      </c>
      <c r="G59" s="193">
        <v>0.7</v>
      </c>
      <c r="H59" s="193">
        <v>0</v>
      </c>
      <c r="I59" s="193">
        <v>0</v>
      </c>
      <c r="J59" s="193">
        <v>0</v>
      </c>
      <c r="K59" s="193">
        <v>0</v>
      </c>
      <c r="L59" s="193">
        <v>0</v>
      </c>
      <c r="M59" s="193">
        <v>0.5</v>
      </c>
      <c r="N59" s="193">
        <v>1.1000000000000001</v>
      </c>
      <c r="O59" s="193">
        <v>0.19400000000000001</v>
      </c>
    </row>
    <row r="60" spans="1:15" s="93" customFormat="1" ht="31.5" x14ac:dyDescent="0.2">
      <c r="A60" s="186"/>
      <c r="B60" s="107" t="s">
        <v>35</v>
      </c>
      <c r="C60" s="188">
        <f t="shared" si="3"/>
        <v>5.351</v>
      </c>
      <c r="D60" s="193">
        <v>0.92100000000000004</v>
      </c>
      <c r="E60" s="193">
        <v>0.92100000000000004</v>
      </c>
      <c r="F60" s="193">
        <v>0.92100000000000004</v>
      </c>
      <c r="G60" s="193">
        <v>0.41799999999999998</v>
      </c>
      <c r="H60" s="193">
        <v>7.6999999999999999E-2</v>
      </c>
      <c r="I60" s="193">
        <v>0</v>
      </c>
      <c r="J60" s="193">
        <v>0</v>
      </c>
      <c r="K60" s="193">
        <v>0</v>
      </c>
      <c r="L60" s="193">
        <v>0</v>
      </c>
      <c r="M60" s="193">
        <v>0</v>
      </c>
      <c r="N60" s="193">
        <v>0.83699999999999997</v>
      </c>
      <c r="O60" s="193">
        <v>1.256</v>
      </c>
    </row>
    <row r="61" spans="1:15" s="93" customFormat="1" ht="15.75" x14ac:dyDescent="0.2">
      <c r="A61" s="189">
        <v>3</v>
      </c>
      <c r="B61" s="194" t="s">
        <v>118</v>
      </c>
      <c r="C61" s="185">
        <f t="shared" ref="C61:C68" si="4">SUM(D61:O61)</f>
        <v>5.4</v>
      </c>
      <c r="D61" s="195">
        <v>1</v>
      </c>
      <c r="E61" s="195">
        <v>1</v>
      </c>
      <c r="F61" s="195">
        <v>0.75</v>
      </c>
      <c r="G61" s="195">
        <v>0.375</v>
      </c>
      <c r="H61" s="195">
        <v>0</v>
      </c>
      <c r="I61" s="195">
        <v>0</v>
      </c>
      <c r="J61" s="195">
        <v>0</v>
      </c>
      <c r="K61" s="195">
        <v>0</v>
      </c>
      <c r="L61" s="195">
        <v>0</v>
      </c>
      <c r="M61" s="195">
        <v>0.375</v>
      </c>
      <c r="N61" s="195">
        <v>0.875</v>
      </c>
      <c r="O61" s="195">
        <v>1.0249999999999999</v>
      </c>
    </row>
    <row r="62" spans="1:15" s="93" customFormat="1" ht="21" customHeight="1" x14ac:dyDescent="0.2">
      <c r="A62" s="189">
        <v>4</v>
      </c>
      <c r="B62" s="196" t="s">
        <v>52</v>
      </c>
      <c r="C62" s="185">
        <f t="shared" si="4"/>
        <v>6.604000000000001</v>
      </c>
      <c r="D62" s="185">
        <v>1.2430000000000001</v>
      </c>
      <c r="E62" s="185">
        <v>1.2430000000000001</v>
      </c>
      <c r="F62" s="185">
        <v>0.995</v>
      </c>
      <c r="G62" s="185">
        <v>0.497</v>
      </c>
      <c r="H62" s="185">
        <v>0</v>
      </c>
      <c r="I62" s="185">
        <v>0</v>
      </c>
      <c r="J62" s="185">
        <v>0</v>
      </c>
      <c r="K62" s="185">
        <v>0</v>
      </c>
      <c r="L62" s="185">
        <v>0</v>
      </c>
      <c r="M62" s="185">
        <v>0.622</v>
      </c>
      <c r="N62" s="185">
        <v>1.2430000000000001</v>
      </c>
      <c r="O62" s="185">
        <v>0.76100000000000001</v>
      </c>
    </row>
    <row r="63" spans="1:15" s="93" customFormat="1" ht="17.25" customHeight="1" x14ac:dyDescent="0.2">
      <c r="A63" s="189">
        <v>5</v>
      </c>
      <c r="B63" s="196" t="s">
        <v>101</v>
      </c>
      <c r="C63" s="185">
        <f t="shared" si="4"/>
        <v>4.7359999999999998</v>
      </c>
      <c r="D63" s="185">
        <v>0.22</v>
      </c>
      <c r="E63" s="185">
        <v>0.33400000000000002</v>
      </c>
      <c r="F63" s="185">
        <v>0.72</v>
      </c>
      <c r="G63" s="185">
        <v>0.57999999999999996</v>
      </c>
      <c r="H63" s="185">
        <v>0</v>
      </c>
      <c r="I63" s="185">
        <v>0</v>
      </c>
      <c r="J63" s="185">
        <v>0</v>
      </c>
      <c r="K63" s="185">
        <v>0</v>
      </c>
      <c r="L63" s="185">
        <v>0</v>
      </c>
      <c r="M63" s="185">
        <v>1.3</v>
      </c>
      <c r="N63" s="185">
        <v>0.3</v>
      </c>
      <c r="O63" s="185">
        <v>1.282</v>
      </c>
    </row>
    <row r="64" spans="1:15" s="93" customFormat="1" ht="19.5" customHeight="1" x14ac:dyDescent="0.2">
      <c r="A64" s="189">
        <v>6</v>
      </c>
      <c r="B64" s="196" t="s">
        <v>65</v>
      </c>
      <c r="C64" s="185">
        <f t="shared" si="4"/>
        <v>4.55</v>
      </c>
      <c r="D64" s="185">
        <f t="shared" ref="D64:O64" si="5">D65</f>
        <v>1</v>
      </c>
      <c r="E64" s="185">
        <f t="shared" si="5"/>
        <v>1</v>
      </c>
      <c r="F64" s="185">
        <f t="shared" si="5"/>
        <v>0.8</v>
      </c>
      <c r="G64" s="185">
        <f t="shared" si="5"/>
        <v>0.5</v>
      </c>
      <c r="H64" s="185">
        <f>H65</f>
        <v>0</v>
      </c>
      <c r="I64" s="185">
        <f t="shared" si="5"/>
        <v>0</v>
      </c>
      <c r="J64" s="185">
        <f t="shared" si="5"/>
        <v>0</v>
      </c>
      <c r="K64" s="185">
        <f t="shared" si="5"/>
        <v>0</v>
      </c>
      <c r="L64" s="185">
        <f t="shared" si="5"/>
        <v>0</v>
      </c>
      <c r="M64" s="185">
        <f t="shared" si="5"/>
        <v>0.3</v>
      </c>
      <c r="N64" s="185">
        <f t="shared" si="5"/>
        <v>0.45</v>
      </c>
      <c r="O64" s="185">
        <f t="shared" si="5"/>
        <v>0.5</v>
      </c>
    </row>
    <row r="65" spans="1:15" s="93" customFormat="1" ht="16.5" customHeight="1" x14ac:dyDescent="0.2">
      <c r="A65" s="189"/>
      <c r="B65" s="196" t="s">
        <v>102</v>
      </c>
      <c r="C65" s="185">
        <f t="shared" si="4"/>
        <v>4.55</v>
      </c>
      <c r="D65" s="185">
        <v>1</v>
      </c>
      <c r="E65" s="185">
        <v>1</v>
      </c>
      <c r="F65" s="185">
        <v>0.8</v>
      </c>
      <c r="G65" s="185">
        <v>0.5</v>
      </c>
      <c r="H65" s="185">
        <v>0</v>
      </c>
      <c r="I65" s="185">
        <v>0</v>
      </c>
      <c r="J65" s="185">
        <v>0</v>
      </c>
      <c r="K65" s="185">
        <v>0</v>
      </c>
      <c r="L65" s="185">
        <v>0</v>
      </c>
      <c r="M65" s="185">
        <v>0.3</v>
      </c>
      <c r="N65" s="185">
        <v>0.45</v>
      </c>
      <c r="O65" s="185">
        <v>0.5</v>
      </c>
    </row>
    <row r="66" spans="1:15" s="203" customFormat="1" ht="30.75" customHeight="1" x14ac:dyDescent="0.2">
      <c r="A66" s="189">
        <v>7</v>
      </c>
      <c r="B66" s="196" t="s">
        <v>125</v>
      </c>
      <c r="C66" s="185">
        <f>SUM(D66:O66)</f>
        <v>20.990000000000002</v>
      </c>
      <c r="D66" s="185">
        <v>5</v>
      </c>
      <c r="E66" s="185">
        <v>4.5</v>
      </c>
      <c r="F66" s="185">
        <v>4.43</v>
      </c>
      <c r="G66" s="185">
        <v>0.5</v>
      </c>
      <c r="H66" s="185">
        <v>0.38</v>
      </c>
      <c r="I66" s="185">
        <v>0.3</v>
      </c>
      <c r="J66" s="185">
        <v>0.1</v>
      </c>
      <c r="K66" s="185">
        <v>0.1</v>
      </c>
      <c r="L66" s="185">
        <v>0.08</v>
      </c>
      <c r="M66" s="185">
        <v>1.68</v>
      </c>
      <c r="N66" s="185">
        <v>1.96</v>
      </c>
      <c r="O66" s="185">
        <v>1.96</v>
      </c>
    </row>
    <row r="67" spans="1:15" s="93" customFormat="1" ht="19.5" customHeight="1" x14ac:dyDescent="0.25">
      <c r="A67" s="151"/>
      <c r="B67" s="106" t="s">
        <v>41</v>
      </c>
      <c r="C67" s="198">
        <f t="shared" ref="C67:O67" si="6">SUM(C68:C74)</f>
        <v>1304.3510000000006</v>
      </c>
      <c r="D67" s="198">
        <f t="shared" si="6"/>
        <v>221.93699999999995</v>
      </c>
      <c r="E67" s="198">
        <f t="shared" si="6"/>
        <v>220.31899999999999</v>
      </c>
      <c r="F67" s="198">
        <f t="shared" si="6"/>
        <v>190.69</v>
      </c>
      <c r="G67" s="198">
        <f t="shared" si="6"/>
        <v>119.52800000000003</v>
      </c>
      <c r="H67" s="198">
        <f t="shared" si="6"/>
        <v>30.221</v>
      </c>
      <c r="I67" s="198">
        <f t="shared" si="6"/>
        <v>15.933</v>
      </c>
      <c r="J67" s="198">
        <f t="shared" si="6"/>
        <v>15.016999999999998</v>
      </c>
      <c r="K67" s="198">
        <f t="shared" si="6"/>
        <v>16.013999999999999</v>
      </c>
      <c r="L67" s="198">
        <f t="shared" si="6"/>
        <v>18.339999999999996</v>
      </c>
      <c r="M67" s="198">
        <f t="shared" si="6"/>
        <v>94.588000000000022</v>
      </c>
      <c r="N67" s="198">
        <f t="shared" si="6"/>
        <v>175.00199999999995</v>
      </c>
      <c r="O67" s="198">
        <f t="shared" si="6"/>
        <v>186.762</v>
      </c>
    </row>
    <row r="68" spans="1:15" s="93" customFormat="1" ht="22.5" customHeight="1" x14ac:dyDescent="0.2">
      <c r="A68" s="154">
        <v>1</v>
      </c>
      <c r="B68" s="197" t="s">
        <v>42</v>
      </c>
      <c r="C68" s="185">
        <f t="shared" si="4"/>
        <v>19.048999999999999</v>
      </c>
      <c r="D68" s="185">
        <f t="shared" ref="D68:O68" si="7">D13</f>
        <v>3.2839999999999998</v>
      </c>
      <c r="E68" s="185">
        <f t="shared" si="7"/>
        <v>3.2839999999999998</v>
      </c>
      <c r="F68" s="185">
        <f t="shared" si="7"/>
        <v>2.9260000000000002</v>
      </c>
      <c r="G68" s="185">
        <f t="shared" si="7"/>
        <v>1.5529999999999999</v>
      </c>
      <c r="H68" s="185">
        <f t="shared" si="7"/>
        <v>0</v>
      </c>
      <c r="I68" s="185">
        <f t="shared" si="7"/>
        <v>0</v>
      </c>
      <c r="J68" s="185">
        <f t="shared" si="7"/>
        <v>0</v>
      </c>
      <c r="K68" s="185">
        <f t="shared" si="7"/>
        <v>0</v>
      </c>
      <c r="L68" s="185">
        <f t="shared" si="7"/>
        <v>0</v>
      </c>
      <c r="M68" s="185">
        <f t="shared" si="7"/>
        <v>1.4330000000000001</v>
      </c>
      <c r="N68" s="185">
        <f t="shared" si="7"/>
        <v>2.6869999999999998</v>
      </c>
      <c r="O68" s="185">
        <f t="shared" si="7"/>
        <v>3.8820000000000001</v>
      </c>
    </row>
    <row r="69" spans="1:15" s="93" customFormat="1" ht="18.75" customHeight="1" x14ac:dyDescent="0.2">
      <c r="A69" s="154">
        <v>2</v>
      </c>
      <c r="B69" s="197" t="s">
        <v>43</v>
      </c>
      <c r="C69" s="185">
        <f t="shared" ref="C69:O69" si="8">C15</f>
        <v>1243.0220000000004</v>
      </c>
      <c r="D69" s="185">
        <f t="shared" si="8"/>
        <v>210.18999999999997</v>
      </c>
      <c r="E69" s="185">
        <f t="shared" si="8"/>
        <v>208.958</v>
      </c>
      <c r="F69" s="185">
        <f t="shared" si="8"/>
        <v>180.06899999999999</v>
      </c>
      <c r="G69" s="185">
        <f t="shared" si="8"/>
        <v>115.52300000000004</v>
      </c>
      <c r="H69" s="185">
        <f t="shared" si="8"/>
        <v>29.841000000000001</v>
      </c>
      <c r="I69" s="185">
        <f t="shared" si="8"/>
        <v>15.632999999999999</v>
      </c>
      <c r="J69" s="185">
        <f t="shared" si="8"/>
        <v>14.916999999999998</v>
      </c>
      <c r="K69" s="185">
        <f t="shared" si="8"/>
        <v>15.913999999999998</v>
      </c>
      <c r="L69" s="185">
        <f t="shared" si="8"/>
        <v>18.259999999999998</v>
      </c>
      <c r="M69" s="185">
        <f t="shared" si="8"/>
        <v>88.878000000000014</v>
      </c>
      <c r="N69" s="185">
        <f t="shared" si="8"/>
        <v>167.48699999999994</v>
      </c>
      <c r="O69" s="185">
        <f t="shared" si="8"/>
        <v>177.35199999999998</v>
      </c>
    </row>
    <row r="70" spans="1:15" s="93" customFormat="1" ht="19.5" customHeight="1" x14ac:dyDescent="0.2">
      <c r="A70" s="154">
        <v>3</v>
      </c>
      <c r="B70" s="197" t="s">
        <v>118</v>
      </c>
      <c r="C70" s="185">
        <f t="shared" ref="C70:O70" si="9">C61</f>
        <v>5.4</v>
      </c>
      <c r="D70" s="185">
        <f t="shared" si="9"/>
        <v>1</v>
      </c>
      <c r="E70" s="185">
        <f t="shared" si="9"/>
        <v>1</v>
      </c>
      <c r="F70" s="185">
        <f t="shared" si="9"/>
        <v>0.75</v>
      </c>
      <c r="G70" s="185">
        <f t="shared" si="9"/>
        <v>0.375</v>
      </c>
      <c r="H70" s="185">
        <f t="shared" si="9"/>
        <v>0</v>
      </c>
      <c r="I70" s="185">
        <f t="shared" si="9"/>
        <v>0</v>
      </c>
      <c r="J70" s="185">
        <f t="shared" si="9"/>
        <v>0</v>
      </c>
      <c r="K70" s="185">
        <f t="shared" si="9"/>
        <v>0</v>
      </c>
      <c r="L70" s="185">
        <f t="shared" si="9"/>
        <v>0</v>
      </c>
      <c r="M70" s="185">
        <f t="shared" si="9"/>
        <v>0.375</v>
      </c>
      <c r="N70" s="185">
        <f t="shared" si="9"/>
        <v>0.875</v>
      </c>
      <c r="O70" s="185">
        <f t="shared" si="9"/>
        <v>1.0249999999999999</v>
      </c>
    </row>
    <row r="71" spans="1:15" s="93" customFormat="1" ht="19.5" customHeight="1" x14ac:dyDescent="0.2">
      <c r="A71" s="154">
        <v>4</v>
      </c>
      <c r="B71" s="197" t="s">
        <v>39</v>
      </c>
      <c r="C71" s="185">
        <f>SUM(D71:O71)</f>
        <v>6.604000000000001</v>
      </c>
      <c r="D71" s="185">
        <f t="shared" ref="D71:O71" si="10">D62</f>
        <v>1.2430000000000001</v>
      </c>
      <c r="E71" s="185">
        <f t="shared" si="10"/>
        <v>1.2430000000000001</v>
      </c>
      <c r="F71" s="185">
        <f t="shared" si="10"/>
        <v>0.995</v>
      </c>
      <c r="G71" s="185">
        <f t="shared" si="10"/>
        <v>0.497</v>
      </c>
      <c r="H71" s="185">
        <f t="shared" si="10"/>
        <v>0</v>
      </c>
      <c r="I71" s="185">
        <f t="shared" si="10"/>
        <v>0</v>
      </c>
      <c r="J71" s="185">
        <f t="shared" si="10"/>
        <v>0</v>
      </c>
      <c r="K71" s="185">
        <f t="shared" si="10"/>
        <v>0</v>
      </c>
      <c r="L71" s="185">
        <f t="shared" si="10"/>
        <v>0</v>
      </c>
      <c r="M71" s="185">
        <f t="shared" si="10"/>
        <v>0.622</v>
      </c>
      <c r="N71" s="185">
        <f t="shared" si="10"/>
        <v>1.2430000000000001</v>
      </c>
      <c r="O71" s="185">
        <f t="shared" si="10"/>
        <v>0.76100000000000001</v>
      </c>
    </row>
    <row r="72" spans="1:15" s="93" customFormat="1" ht="21.75" customHeight="1" x14ac:dyDescent="0.2">
      <c r="A72" s="154">
        <v>5</v>
      </c>
      <c r="B72" s="196" t="s">
        <v>101</v>
      </c>
      <c r="C72" s="198">
        <f>SUM(D72:O72)</f>
        <v>4.7359999999999998</v>
      </c>
      <c r="D72" s="198">
        <f t="shared" ref="D72:N72" si="11">D63</f>
        <v>0.22</v>
      </c>
      <c r="E72" s="198">
        <f t="shared" si="11"/>
        <v>0.33400000000000002</v>
      </c>
      <c r="F72" s="198">
        <f t="shared" si="11"/>
        <v>0.72</v>
      </c>
      <c r="G72" s="198">
        <f t="shared" si="11"/>
        <v>0.57999999999999996</v>
      </c>
      <c r="H72" s="198">
        <f t="shared" si="11"/>
        <v>0</v>
      </c>
      <c r="I72" s="198">
        <f t="shared" si="11"/>
        <v>0</v>
      </c>
      <c r="J72" s="198">
        <f t="shared" si="11"/>
        <v>0</v>
      </c>
      <c r="K72" s="198">
        <f t="shared" si="11"/>
        <v>0</v>
      </c>
      <c r="L72" s="198">
        <f t="shared" si="11"/>
        <v>0</v>
      </c>
      <c r="M72" s="198">
        <f t="shared" si="11"/>
        <v>1.3</v>
      </c>
      <c r="N72" s="198">
        <f t="shared" si="11"/>
        <v>0.3</v>
      </c>
      <c r="O72" s="198">
        <f>O63</f>
        <v>1.282</v>
      </c>
    </row>
    <row r="73" spans="1:15" s="93" customFormat="1" ht="19.5" customHeight="1" x14ac:dyDescent="0.2">
      <c r="A73" s="154">
        <v>6</v>
      </c>
      <c r="B73" s="139" t="s">
        <v>22</v>
      </c>
      <c r="C73" s="198">
        <f>SUM(D73:O73)</f>
        <v>4.55</v>
      </c>
      <c r="D73" s="198">
        <f t="shared" ref="D73:N73" si="12">D64</f>
        <v>1</v>
      </c>
      <c r="E73" s="198">
        <f t="shared" si="12"/>
        <v>1</v>
      </c>
      <c r="F73" s="198">
        <f t="shared" si="12"/>
        <v>0.8</v>
      </c>
      <c r="G73" s="198">
        <f t="shared" si="12"/>
        <v>0.5</v>
      </c>
      <c r="H73" s="198">
        <f t="shared" si="12"/>
        <v>0</v>
      </c>
      <c r="I73" s="198">
        <f t="shared" si="12"/>
        <v>0</v>
      </c>
      <c r="J73" s="198">
        <f t="shared" si="12"/>
        <v>0</v>
      </c>
      <c r="K73" s="198">
        <f t="shared" si="12"/>
        <v>0</v>
      </c>
      <c r="L73" s="198">
        <f t="shared" si="12"/>
        <v>0</v>
      </c>
      <c r="M73" s="198">
        <f t="shared" si="12"/>
        <v>0.3</v>
      </c>
      <c r="N73" s="198">
        <f t="shared" si="12"/>
        <v>0.45</v>
      </c>
      <c r="O73" s="198">
        <f>O64</f>
        <v>0.5</v>
      </c>
    </row>
    <row r="74" spans="1:15" s="203" customFormat="1" ht="33" customHeight="1" x14ac:dyDescent="0.2">
      <c r="A74" s="154">
        <v>7</v>
      </c>
      <c r="B74" s="139" t="s">
        <v>125</v>
      </c>
      <c r="C74" s="198">
        <f>SUM(D74:O74)</f>
        <v>20.990000000000002</v>
      </c>
      <c r="D74" s="198">
        <f>D66:E66</f>
        <v>5</v>
      </c>
      <c r="E74" s="198">
        <f>E66:F66</f>
        <v>4.5</v>
      </c>
      <c r="F74" s="198">
        <f>F66</f>
        <v>4.43</v>
      </c>
      <c r="G74" s="198">
        <f>G66:H66</f>
        <v>0.5</v>
      </c>
      <c r="H74" s="198">
        <f>H66</f>
        <v>0.38</v>
      </c>
      <c r="I74" s="198">
        <f>I66</f>
        <v>0.3</v>
      </c>
      <c r="J74" s="198">
        <f>J66:K66</f>
        <v>0.1</v>
      </c>
      <c r="K74" s="198">
        <f>K66</f>
        <v>0.1</v>
      </c>
      <c r="L74" s="198">
        <f>L66:M66</f>
        <v>0.08</v>
      </c>
      <c r="M74" s="198">
        <f>M66:N66</f>
        <v>1.68</v>
      </c>
      <c r="N74" s="198">
        <f>N66:O66</f>
        <v>1.96</v>
      </c>
      <c r="O74" s="198">
        <f>O66</f>
        <v>1.96</v>
      </c>
    </row>
    <row r="75" spans="1:15" ht="39.75" customHeight="1" x14ac:dyDescent="0.2">
      <c r="A75" s="27"/>
      <c r="B75" s="28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</row>
    <row r="76" spans="1:15" ht="20.25" x14ac:dyDescent="0.3">
      <c r="A76" s="222" t="s">
        <v>44</v>
      </c>
      <c r="B76" s="222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s="4" customFormat="1" ht="20.25" x14ac:dyDescent="0.3">
      <c r="A77" s="222" t="s">
        <v>98</v>
      </c>
      <c r="B77" s="222"/>
      <c r="N77" s="213" t="s">
        <v>45</v>
      </c>
      <c r="O77" s="213"/>
    </row>
    <row r="78" spans="1:15" s="4" customFormat="1" ht="21.75" customHeight="1" x14ac:dyDescent="0.35">
      <c r="A78" s="216"/>
      <c r="B78" s="216"/>
      <c r="C78" s="30"/>
      <c r="D78" s="30"/>
      <c r="E78" s="30"/>
      <c r="F78" s="30"/>
      <c r="G78" s="30"/>
      <c r="H78" s="30"/>
      <c r="I78" s="30"/>
      <c r="J78" s="30"/>
      <c r="K78" s="31"/>
      <c r="L78" s="31"/>
      <c r="M78" s="31"/>
      <c r="N78" s="217"/>
      <c r="O78" s="217"/>
    </row>
    <row r="79" spans="1:15" s="33" customFormat="1" ht="18" customHeight="1" x14ac:dyDescent="0.35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</row>
    <row r="80" spans="1:15" ht="15.75" customHeight="1" x14ac:dyDescent="0.2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</row>
    <row r="82" spans="5:5" x14ac:dyDescent="0.2">
      <c r="E82" s="23"/>
    </row>
  </sheetData>
  <mergeCells count="13">
    <mergeCell ref="A78:B78"/>
    <mergeCell ref="N78:O78"/>
    <mergeCell ref="K1:O1"/>
    <mergeCell ref="K3:O3"/>
    <mergeCell ref="K4:O4"/>
    <mergeCell ref="K5:O5"/>
    <mergeCell ref="K6:O6"/>
    <mergeCell ref="K7:O7"/>
    <mergeCell ref="C10:L10"/>
    <mergeCell ref="D11:O11"/>
    <mergeCell ref="A76:B76"/>
    <mergeCell ref="A77:B77"/>
    <mergeCell ref="N77:O77"/>
  </mergeCells>
  <pageMargins left="0.7" right="0.7" top="0.75" bottom="0.75" header="0.3" footer="0.3"/>
  <pageSetup paperSize="9" scale="70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6"/>
  <sheetViews>
    <sheetView tabSelected="1" view="pageLayout" topLeftCell="A139" zoomScale="80" zoomScaleNormal="100" zoomScalePageLayoutView="80" workbookViewId="0">
      <selection activeCell="B18" sqref="B18"/>
    </sheetView>
  </sheetViews>
  <sheetFormatPr defaultRowHeight="12.75" x14ac:dyDescent="0.2"/>
  <cols>
    <col min="1" max="1" width="4.5703125" style="3" customWidth="1"/>
    <col min="2" max="2" width="43.7109375" style="3" customWidth="1"/>
    <col min="3" max="3" width="9.7109375" style="3" customWidth="1"/>
    <col min="4" max="4" width="9.140625" style="93" customWidth="1"/>
    <col min="5" max="5" width="8.7109375" style="93" customWidth="1"/>
    <col min="6" max="6" width="7.42578125" style="93" customWidth="1"/>
    <col min="7" max="7" width="7.5703125" style="93" customWidth="1"/>
    <col min="8" max="8" width="8.42578125" style="93" customWidth="1"/>
    <col min="9" max="9" width="8.28515625" style="93" customWidth="1"/>
    <col min="10" max="10" width="8.85546875" style="93" customWidth="1"/>
    <col min="11" max="11" width="9" style="93" customWidth="1"/>
    <col min="12" max="12" width="9.5703125" style="93" customWidth="1"/>
    <col min="13" max="13" width="10.28515625" style="93" customWidth="1"/>
    <col min="14" max="14" width="10.85546875" style="3" customWidth="1"/>
    <col min="15" max="15" width="11" style="3" customWidth="1"/>
    <col min="16" max="16" width="4" style="3" customWidth="1"/>
    <col min="17" max="256" width="9.140625" style="3"/>
    <col min="257" max="257" width="4.5703125" style="3" customWidth="1"/>
    <col min="258" max="258" width="43.7109375" style="3" customWidth="1"/>
    <col min="259" max="259" width="9.7109375" style="3" customWidth="1"/>
    <col min="260" max="260" width="9.140625" style="3" customWidth="1"/>
    <col min="261" max="261" width="8.7109375" style="3" customWidth="1"/>
    <col min="262" max="262" width="7.42578125" style="3" customWidth="1"/>
    <col min="263" max="263" width="7.5703125" style="3" customWidth="1"/>
    <col min="264" max="264" width="8.42578125" style="3" customWidth="1"/>
    <col min="265" max="265" width="8.28515625" style="3" customWidth="1"/>
    <col min="266" max="266" width="8.85546875" style="3" customWidth="1"/>
    <col min="267" max="267" width="9" style="3" customWidth="1"/>
    <col min="268" max="268" width="9.5703125" style="3" customWidth="1"/>
    <col min="269" max="269" width="10.28515625" style="3" customWidth="1"/>
    <col min="270" max="270" width="10.85546875" style="3" customWidth="1"/>
    <col min="271" max="271" width="11" style="3" customWidth="1"/>
    <col min="272" max="272" width="4" style="3" customWidth="1"/>
    <col min="273" max="512" width="9.140625" style="3"/>
    <col min="513" max="513" width="4.5703125" style="3" customWidth="1"/>
    <col min="514" max="514" width="43.7109375" style="3" customWidth="1"/>
    <col min="515" max="515" width="9.7109375" style="3" customWidth="1"/>
    <col min="516" max="516" width="9.140625" style="3" customWidth="1"/>
    <col min="517" max="517" width="8.7109375" style="3" customWidth="1"/>
    <col min="518" max="518" width="7.42578125" style="3" customWidth="1"/>
    <col min="519" max="519" width="7.5703125" style="3" customWidth="1"/>
    <col min="520" max="520" width="8.42578125" style="3" customWidth="1"/>
    <col min="521" max="521" width="8.28515625" style="3" customWidth="1"/>
    <col min="522" max="522" width="8.85546875" style="3" customWidth="1"/>
    <col min="523" max="523" width="9" style="3" customWidth="1"/>
    <col min="524" max="524" width="9.5703125" style="3" customWidth="1"/>
    <col min="525" max="525" width="10.28515625" style="3" customWidth="1"/>
    <col min="526" max="526" width="10.85546875" style="3" customWidth="1"/>
    <col min="527" max="527" width="11" style="3" customWidth="1"/>
    <col min="528" max="528" width="4" style="3" customWidth="1"/>
    <col min="529" max="768" width="9.140625" style="3"/>
    <col min="769" max="769" width="4.5703125" style="3" customWidth="1"/>
    <col min="770" max="770" width="43.7109375" style="3" customWidth="1"/>
    <col min="771" max="771" width="9.7109375" style="3" customWidth="1"/>
    <col min="772" max="772" width="9.140625" style="3" customWidth="1"/>
    <col min="773" max="773" width="8.7109375" style="3" customWidth="1"/>
    <col min="774" max="774" width="7.42578125" style="3" customWidth="1"/>
    <col min="775" max="775" width="7.5703125" style="3" customWidth="1"/>
    <col min="776" max="776" width="8.42578125" style="3" customWidth="1"/>
    <col min="777" max="777" width="8.28515625" style="3" customWidth="1"/>
    <col min="778" max="778" width="8.85546875" style="3" customWidth="1"/>
    <col min="779" max="779" width="9" style="3" customWidth="1"/>
    <col min="780" max="780" width="9.5703125" style="3" customWidth="1"/>
    <col min="781" max="781" width="10.28515625" style="3" customWidth="1"/>
    <col min="782" max="782" width="10.85546875" style="3" customWidth="1"/>
    <col min="783" max="783" width="11" style="3" customWidth="1"/>
    <col min="784" max="784" width="4" style="3" customWidth="1"/>
    <col min="785" max="1024" width="9.140625" style="3"/>
    <col min="1025" max="1025" width="4.5703125" style="3" customWidth="1"/>
    <col min="1026" max="1026" width="43.7109375" style="3" customWidth="1"/>
    <col min="1027" max="1027" width="9.7109375" style="3" customWidth="1"/>
    <col min="1028" max="1028" width="9.140625" style="3" customWidth="1"/>
    <col min="1029" max="1029" width="8.7109375" style="3" customWidth="1"/>
    <col min="1030" max="1030" width="7.42578125" style="3" customWidth="1"/>
    <col min="1031" max="1031" width="7.5703125" style="3" customWidth="1"/>
    <col min="1032" max="1032" width="8.42578125" style="3" customWidth="1"/>
    <col min="1033" max="1033" width="8.28515625" style="3" customWidth="1"/>
    <col min="1034" max="1034" width="8.85546875" style="3" customWidth="1"/>
    <col min="1035" max="1035" width="9" style="3" customWidth="1"/>
    <col min="1036" max="1036" width="9.5703125" style="3" customWidth="1"/>
    <col min="1037" max="1037" width="10.28515625" style="3" customWidth="1"/>
    <col min="1038" max="1038" width="10.85546875" style="3" customWidth="1"/>
    <col min="1039" max="1039" width="11" style="3" customWidth="1"/>
    <col min="1040" max="1040" width="4" style="3" customWidth="1"/>
    <col min="1041" max="1280" width="9.140625" style="3"/>
    <col min="1281" max="1281" width="4.5703125" style="3" customWidth="1"/>
    <col min="1282" max="1282" width="43.7109375" style="3" customWidth="1"/>
    <col min="1283" max="1283" width="9.7109375" style="3" customWidth="1"/>
    <col min="1284" max="1284" width="9.140625" style="3" customWidth="1"/>
    <col min="1285" max="1285" width="8.7109375" style="3" customWidth="1"/>
    <col min="1286" max="1286" width="7.42578125" style="3" customWidth="1"/>
    <col min="1287" max="1287" width="7.5703125" style="3" customWidth="1"/>
    <col min="1288" max="1288" width="8.42578125" style="3" customWidth="1"/>
    <col min="1289" max="1289" width="8.28515625" style="3" customWidth="1"/>
    <col min="1290" max="1290" width="8.85546875" style="3" customWidth="1"/>
    <col min="1291" max="1291" width="9" style="3" customWidth="1"/>
    <col min="1292" max="1292" width="9.5703125" style="3" customWidth="1"/>
    <col min="1293" max="1293" width="10.28515625" style="3" customWidth="1"/>
    <col min="1294" max="1294" width="10.85546875" style="3" customWidth="1"/>
    <col min="1295" max="1295" width="11" style="3" customWidth="1"/>
    <col min="1296" max="1296" width="4" style="3" customWidth="1"/>
    <col min="1297" max="1536" width="9.140625" style="3"/>
    <col min="1537" max="1537" width="4.5703125" style="3" customWidth="1"/>
    <col min="1538" max="1538" width="43.7109375" style="3" customWidth="1"/>
    <col min="1539" max="1539" width="9.7109375" style="3" customWidth="1"/>
    <col min="1540" max="1540" width="9.140625" style="3" customWidth="1"/>
    <col min="1541" max="1541" width="8.7109375" style="3" customWidth="1"/>
    <col min="1542" max="1542" width="7.42578125" style="3" customWidth="1"/>
    <col min="1543" max="1543" width="7.5703125" style="3" customWidth="1"/>
    <col min="1544" max="1544" width="8.42578125" style="3" customWidth="1"/>
    <col min="1545" max="1545" width="8.28515625" style="3" customWidth="1"/>
    <col min="1546" max="1546" width="8.85546875" style="3" customWidth="1"/>
    <col min="1547" max="1547" width="9" style="3" customWidth="1"/>
    <col min="1548" max="1548" width="9.5703125" style="3" customWidth="1"/>
    <col min="1549" max="1549" width="10.28515625" style="3" customWidth="1"/>
    <col min="1550" max="1550" width="10.85546875" style="3" customWidth="1"/>
    <col min="1551" max="1551" width="11" style="3" customWidth="1"/>
    <col min="1552" max="1552" width="4" style="3" customWidth="1"/>
    <col min="1553" max="1792" width="9.140625" style="3"/>
    <col min="1793" max="1793" width="4.5703125" style="3" customWidth="1"/>
    <col min="1794" max="1794" width="43.7109375" style="3" customWidth="1"/>
    <col min="1795" max="1795" width="9.7109375" style="3" customWidth="1"/>
    <col min="1796" max="1796" width="9.140625" style="3" customWidth="1"/>
    <col min="1797" max="1797" width="8.7109375" style="3" customWidth="1"/>
    <col min="1798" max="1798" width="7.42578125" style="3" customWidth="1"/>
    <col min="1799" max="1799" width="7.5703125" style="3" customWidth="1"/>
    <col min="1800" max="1800" width="8.42578125" style="3" customWidth="1"/>
    <col min="1801" max="1801" width="8.28515625" style="3" customWidth="1"/>
    <col min="1802" max="1802" width="8.85546875" style="3" customWidth="1"/>
    <col min="1803" max="1803" width="9" style="3" customWidth="1"/>
    <col min="1804" max="1804" width="9.5703125" style="3" customWidth="1"/>
    <col min="1805" max="1805" width="10.28515625" style="3" customWidth="1"/>
    <col min="1806" max="1806" width="10.85546875" style="3" customWidth="1"/>
    <col min="1807" max="1807" width="11" style="3" customWidth="1"/>
    <col min="1808" max="1808" width="4" style="3" customWidth="1"/>
    <col min="1809" max="2048" width="9.140625" style="3"/>
    <col min="2049" max="2049" width="4.5703125" style="3" customWidth="1"/>
    <col min="2050" max="2050" width="43.7109375" style="3" customWidth="1"/>
    <col min="2051" max="2051" width="9.7109375" style="3" customWidth="1"/>
    <col min="2052" max="2052" width="9.140625" style="3" customWidth="1"/>
    <col min="2053" max="2053" width="8.7109375" style="3" customWidth="1"/>
    <col min="2054" max="2054" width="7.42578125" style="3" customWidth="1"/>
    <col min="2055" max="2055" width="7.5703125" style="3" customWidth="1"/>
    <col min="2056" max="2056" width="8.42578125" style="3" customWidth="1"/>
    <col min="2057" max="2057" width="8.28515625" style="3" customWidth="1"/>
    <col min="2058" max="2058" width="8.85546875" style="3" customWidth="1"/>
    <col min="2059" max="2059" width="9" style="3" customWidth="1"/>
    <col min="2060" max="2060" width="9.5703125" style="3" customWidth="1"/>
    <col min="2061" max="2061" width="10.28515625" style="3" customWidth="1"/>
    <col min="2062" max="2062" width="10.85546875" style="3" customWidth="1"/>
    <col min="2063" max="2063" width="11" style="3" customWidth="1"/>
    <col min="2064" max="2064" width="4" style="3" customWidth="1"/>
    <col min="2065" max="2304" width="9.140625" style="3"/>
    <col min="2305" max="2305" width="4.5703125" style="3" customWidth="1"/>
    <col min="2306" max="2306" width="43.7109375" style="3" customWidth="1"/>
    <col min="2307" max="2307" width="9.7109375" style="3" customWidth="1"/>
    <col min="2308" max="2308" width="9.140625" style="3" customWidth="1"/>
    <col min="2309" max="2309" width="8.7109375" style="3" customWidth="1"/>
    <col min="2310" max="2310" width="7.42578125" style="3" customWidth="1"/>
    <col min="2311" max="2311" width="7.5703125" style="3" customWidth="1"/>
    <col min="2312" max="2312" width="8.42578125" style="3" customWidth="1"/>
    <col min="2313" max="2313" width="8.28515625" style="3" customWidth="1"/>
    <col min="2314" max="2314" width="8.85546875" style="3" customWidth="1"/>
    <col min="2315" max="2315" width="9" style="3" customWidth="1"/>
    <col min="2316" max="2316" width="9.5703125" style="3" customWidth="1"/>
    <col min="2317" max="2317" width="10.28515625" style="3" customWidth="1"/>
    <col min="2318" max="2318" width="10.85546875" style="3" customWidth="1"/>
    <col min="2319" max="2319" width="11" style="3" customWidth="1"/>
    <col min="2320" max="2320" width="4" style="3" customWidth="1"/>
    <col min="2321" max="2560" width="9.140625" style="3"/>
    <col min="2561" max="2561" width="4.5703125" style="3" customWidth="1"/>
    <col min="2562" max="2562" width="43.7109375" style="3" customWidth="1"/>
    <col min="2563" max="2563" width="9.7109375" style="3" customWidth="1"/>
    <col min="2564" max="2564" width="9.140625" style="3" customWidth="1"/>
    <col min="2565" max="2565" width="8.7109375" style="3" customWidth="1"/>
    <col min="2566" max="2566" width="7.42578125" style="3" customWidth="1"/>
    <col min="2567" max="2567" width="7.5703125" style="3" customWidth="1"/>
    <col min="2568" max="2568" width="8.42578125" style="3" customWidth="1"/>
    <col min="2569" max="2569" width="8.28515625" style="3" customWidth="1"/>
    <col min="2570" max="2570" width="8.85546875" style="3" customWidth="1"/>
    <col min="2571" max="2571" width="9" style="3" customWidth="1"/>
    <col min="2572" max="2572" width="9.5703125" style="3" customWidth="1"/>
    <col min="2573" max="2573" width="10.28515625" style="3" customWidth="1"/>
    <col min="2574" max="2574" width="10.85546875" style="3" customWidth="1"/>
    <col min="2575" max="2575" width="11" style="3" customWidth="1"/>
    <col min="2576" max="2576" width="4" style="3" customWidth="1"/>
    <col min="2577" max="2816" width="9.140625" style="3"/>
    <col min="2817" max="2817" width="4.5703125" style="3" customWidth="1"/>
    <col min="2818" max="2818" width="43.7109375" style="3" customWidth="1"/>
    <col min="2819" max="2819" width="9.7109375" style="3" customWidth="1"/>
    <col min="2820" max="2820" width="9.140625" style="3" customWidth="1"/>
    <col min="2821" max="2821" width="8.7109375" style="3" customWidth="1"/>
    <col min="2822" max="2822" width="7.42578125" style="3" customWidth="1"/>
    <col min="2823" max="2823" width="7.5703125" style="3" customWidth="1"/>
    <col min="2824" max="2824" width="8.42578125" style="3" customWidth="1"/>
    <col min="2825" max="2825" width="8.28515625" style="3" customWidth="1"/>
    <col min="2826" max="2826" width="8.85546875" style="3" customWidth="1"/>
    <col min="2827" max="2827" width="9" style="3" customWidth="1"/>
    <col min="2828" max="2828" width="9.5703125" style="3" customWidth="1"/>
    <col min="2829" max="2829" width="10.28515625" style="3" customWidth="1"/>
    <col min="2830" max="2830" width="10.85546875" style="3" customWidth="1"/>
    <col min="2831" max="2831" width="11" style="3" customWidth="1"/>
    <col min="2832" max="2832" width="4" style="3" customWidth="1"/>
    <col min="2833" max="3072" width="9.140625" style="3"/>
    <col min="3073" max="3073" width="4.5703125" style="3" customWidth="1"/>
    <col min="3074" max="3074" width="43.7109375" style="3" customWidth="1"/>
    <col min="3075" max="3075" width="9.7109375" style="3" customWidth="1"/>
    <col min="3076" max="3076" width="9.140625" style="3" customWidth="1"/>
    <col min="3077" max="3077" width="8.7109375" style="3" customWidth="1"/>
    <col min="3078" max="3078" width="7.42578125" style="3" customWidth="1"/>
    <col min="3079" max="3079" width="7.5703125" style="3" customWidth="1"/>
    <col min="3080" max="3080" width="8.42578125" style="3" customWidth="1"/>
    <col min="3081" max="3081" width="8.28515625" style="3" customWidth="1"/>
    <col min="3082" max="3082" width="8.85546875" style="3" customWidth="1"/>
    <col min="3083" max="3083" width="9" style="3" customWidth="1"/>
    <col min="3084" max="3084" width="9.5703125" style="3" customWidth="1"/>
    <col min="3085" max="3085" width="10.28515625" style="3" customWidth="1"/>
    <col min="3086" max="3086" width="10.85546875" style="3" customWidth="1"/>
    <col min="3087" max="3087" width="11" style="3" customWidth="1"/>
    <col min="3088" max="3088" width="4" style="3" customWidth="1"/>
    <col min="3089" max="3328" width="9.140625" style="3"/>
    <col min="3329" max="3329" width="4.5703125" style="3" customWidth="1"/>
    <col min="3330" max="3330" width="43.7109375" style="3" customWidth="1"/>
    <col min="3331" max="3331" width="9.7109375" style="3" customWidth="1"/>
    <col min="3332" max="3332" width="9.140625" style="3" customWidth="1"/>
    <col min="3333" max="3333" width="8.7109375" style="3" customWidth="1"/>
    <col min="3334" max="3334" width="7.42578125" style="3" customWidth="1"/>
    <col min="3335" max="3335" width="7.5703125" style="3" customWidth="1"/>
    <col min="3336" max="3336" width="8.42578125" style="3" customWidth="1"/>
    <col min="3337" max="3337" width="8.28515625" style="3" customWidth="1"/>
    <col min="3338" max="3338" width="8.85546875" style="3" customWidth="1"/>
    <col min="3339" max="3339" width="9" style="3" customWidth="1"/>
    <col min="3340" max="3340" width="9.5703125" style="3" customWidth="1"/>
    <col min="3341" max="3341" width="10.28515625" style="3" customWidth="1"/>
    <col min="3342" max="3342" width="10.85546875" style="3" customWidth="1"/>
    <col min="3343" max="3343" width="11" style="3" customWidth="1"/>
    <col min="3344" max="3344" width="4" style="3" customWidth="1"/>
    <col min="3345" max="3584" width="9.140625" style="3"/>
    <col min="3585" max="3585" width="4.5703125" style="3" customWidth="1"/>
    <col min="3586" max="3586" width="43.7109375" style="3" customWidth="1"/>
    <col min="3587" max="3587" width="9.7109375" style="3" customWidth="1"/>
    <col min="3588" max="3588" width="9.140625" style="3" customWidth="1"/>
    <col min="3589" max="3589" width="8.7109375" style="3" customWidth="1"/>
    <col min="3590" max="3590" width="7.42578125" style="3" customWidth="1"/>
    <col min="3591" max="3591" width="7.5703125" style="3" customWidth="1"/>
    <col min="3592" max="3592" width="8.42578125" style="3" customWidth="1"/>
    <col min="3593" max="3593" width="8.28515625" style="3" customWidth="1"/>
    <col min="3594" max="3594" width="8.85546875" style="3" customWidth="1"/>
    <col min="3595" max="3595" width="9" style="3" customWidth="1"/>
    <col min="3596" max="3596" width="9.5703125" style="3" customWidth="1"/>
    <col min="3597" max="3597" width="10.28515625" style="3" customWidth="1"/>
    <col min="3598" max="3598" width="10.85546875" style="3" customWidth="1"/>
    <col min="3599" max="3599" width="11" style="3" customWidth="1"/>
    <col min="3600" max="3600" width="4" style="3" customWidth="1"/>
    <col min="3601" max="3840" width="9.140625" style="3"/>
    <col min="3841" max="3841" width="4.5703125" style="3" customWidth="1"/>
    <col min="3842" max="3842" width="43.7109375" style="3" customWidth="1"/>
    <col min="3843" max="3843" width="9.7109375" style="3" customWidth="1"/>
    <col min="3844" max="3844" width="9.140625" style="3" customWidth="1"/>
    <col min="3845" max="3845" width="8.7109375" style="3" customWidth="1"/>
    <col min="3846" max="3846" width="7.42578125" style="3" customWidth="1"/>
    <col min="3847" max="3847" width="7.5703125" style="3" customWidth="1"/>
    <col min="3848" max="3848" width="8.42578125" style="3" customWidth="1"/>
    <col min="3849" max="3849" width="8.28515625" style="3" customWidth="1"/>
    <col min="3850" max="3850" width="8.85546875" style="3" customWidth="1"/>
    <col min="3851" max="3851" width="9" style="3" customWidth="1"/>
    <col min="3852" max="3852" width="9.5703125" style="3" customWidth="1"/>
    <col min="3853" max="3853" width="10.28515625" style="3" customWidth="1"/>
    <col min="3854" max="3854" width="10.85546875" style="3" customWidth="1"/>
    <col min="3855" max="3855" width="11" style="3" customWidth="1"/>
    <col min="3856" max="3856" width="4" style="3" customWidth="1"/>
    <col min="3857" max="4096" width="9.140625" style="3"/>
    <col min="4097" max="4097" width="4.5703125" style="3" customWidth="1"/>
    <col min="4098" max="4098" width="43.7109375" style="3" customWidth="1"/>
    <col min="4099" max="4099" width="9.7109375" style="3" customWidth="1"/>
    <col min="4100" max="4100" width="9.140625" style="3" customWidth="1"/>
    <col min="4101" max="4101" width="8.7109375" style="3" customWidth="1"/>
    <col min="4102" max="4102" width="7.42578125" style="3" customWidth="1"/>
    <col min="4103" max="4103" width="7.5703125" style="3" customWidth="1"/>
    <col min="4104" max="4104" width="8.42578125" style="3" customWidth="1"/>
    <col min="4105" max="4105" width="8.28515625" style="3" customWidth="1"/>
    <col min="4106" max="4106" width="8.85546875" style="3" customWidth="1"/>
    <col min="4107" max="4107" width="9" style="3" customWidth="1"/>
    <col min="4108" max="4108" width="9.5703125" style="3" customWidth="1"/>
    <col min="4109" max="4109" width="10.28515625" style="3" customWidth="1"/>
    <col min="4110" max="4110" width="10.85546875" style="3" customWidth="1"/>
    <col min="4111" max="4111" width="11" style="3" customWidth="1"/>
    <col min="4112" max="4112" width="4" style="3" customWidth="1"/>
    <col min="4113" max="4352" width="9.140625" style="3"/>
    <col min="4353" max="4353" width="4.5703125" style="3" customWidth="1"/>
    <col min="4354" max="4354" width="43.7109375" style="3" customWidth="1"/>
    <col min="4355" max="4355" width="9.7109375" style="3" customWidth="1"/>
    <col min="4356" max="4356" width="9.140625" style="3" customWidth="1"/>
    <col min="4357" max="4357" width="8.7109375" style="3" customWidth="1"/>
    <col min="4358" max="4358" width="7.42578125" style="3" customWidth="1"/>
    <col min="4359" max="4359" width="7.5703125" style="3" customWidth="1"/>
    <col min="4360" max="4360" width="8.42578125" style="3" customWidth="1"/>
    <col min="4361" max="4361" width="8.28515625" style="3" customWidth="1"/>
    <col min="4362" max="4362" width="8.85546875" style="3" customWidth="1"/>
    <col min="4363" max="4363" width="9" style="3" customWidth="1"/>
    <col min="4364" max="4364" width="9.5703125" style="3" customWidth="1"/>
    <col min="4365" max="4365" width="10.28515625" style="3" customWidth="1"/>
    <col min="4366" max="4366" width="10.85546875" style="3" customWidth="1"/>
    <col min="4367" max="4367" width="11" style="3" customWidth="1"/>
    <col min="4368" max="4368" width="4" style="3" customWidth="1"/>
    <col min="4369" max="4608" width="9.140625" style="3"/>
    <col min="4609" max="4609" width="4.5703125" style="3" customWidth="1"/>
    <col min="4610" max="4610" width="43.7109375" style="3" customWidth="1"/>
    <col min="4611" max="4611" width="9.7109375" style="3" customWidth="1"/>
    <col min="4612" max="4612" width="9.140625" style="3" customWidth="1"/>
    <col min="4613" max="4613" width="8.7109375" style="3" customWidth="1"/>
    <col min="4614" max="4614" width="7.42578125" style="3" customWidth="1"/>
    <col min="4615" max="4615" width="7.5703125" style="3" customWidth="1"/>
    <col min="4616" max="4616" width="8.42578125" style="3" customWidth="1"/>
    <col min="4617" max="4617" width="8.28515625" style="3" customWidth="1"/>
    <col min="4618" max="4618" width="8.85546875" style="3" customWidth="1"/>
    <col min="4619" max="4619" width="9" style="3" customWidth="1"/>
    <col min="4620" max="4620" width="9.5703125" style="3" customWidth="1"/>
    <col min="4621" max="4621" width="10.28515625" style="3" customWidth="1"/>
    <col min="4622" max="4622" width="10.85546875" style="3" customWidth="1"/>
    <col min="4623" max="4623" width="11" style="3" customWidth="1"/>
    <col min="4624" max="4624" width="4" style="3" customWidth="1"/>
    <col min="4625" max="4864" width="9.140625" style="3"/>
    <col min="4865" max="4865" width="4.5703125" style="3" customWidth="1"/>
    <col min="4866" max="4866" width="43.7109375" style="3" customWidth="1"/>
    <col min="4867" max="4867" width="9.7109375" style="3" customWidth="1"/>
    <col min="4868" max="4868" width="9.140625" style="3" customWidth="1"/>
    <col min="4869" max="4869" width="8.7109375" style="3" customWidth="1"/>
    <col min="4870" max="4870" width="7.42578125" style="3" customWidth="1"/>
    <col min="4871" max="4871" width="7.5703125" style="3" customWidth="1"/>
    <col min="4872" max="4872" width="8.42578125" style="3" customWidth="1"/>
    <col min="4873" max="4873" width="8.28515625" style="3" customWidth="1"/>
    <col min="4874" max="4874" width="8.85546875" style="3" customWidth="1"/>
    <col min="4875" max="4875" width="9" style="3" customWidth="1"/>
    <col min="4876" max="4876" width="9.5703125" style="3" customWidth="1"/>
    <col min="4877" max="4877" width="10.28515625" style="3" customWidth="1"/>
    <col min="4878" max="4878" width="10.85546875" style="3" customWidth="1"/>
    <col min="4879" max="4879" width="11" style="3" customWidth="1"/>
    <col min="4880" max="4880" width="4" style="3" customWidth="1"/>
    <col min="4881" max="5120" width="9.140625" style="3"/>
    <col min="5121" max="5121" width="4.5703125" style="3" customWidth="1"/>
    <col min="5122" max="5122" width="43.7109375" style="3" customWidth="1"/>
    <col min="5123" max="5123" width="9.7109375" style="3" customWidth="1"/>
    <col min="5124" max="5124" width="9.140625" style="3" customWidth="1"/>
    <col min="5125" max="5125" width="8.7109375" style="3" customWidth="1"/>
    <col min="5126" max="5126" width="7.42578125" style="3" customWidth="1"/>
    <col min="5127" max="5127" width="7.5703125" style="3" customWidth="1"/>
    <col min="5128" max="5128" width="8.42578125" style="3" customWidth="1"/>
    <col min="5129" max="5129" width="8.28515625" style="3" customWidth="1"/>
    <col min="5130" max="5130" width="8.85546875" style="3" customWidth="1"/>
    <col min="5131" max="5131" width="9" style="3" customWidth="1"/>
    <col min="5132" max="5132" width="9.5703125" style="3" customWidth="1"/>
    <col min="5133" max="5133" width="10.28515625" style="3" customWidth="1"/>
    <col min="5134" max="5134" width="10.85546875" style="3" customWidth="1"/>
    <col min="5135" max="5135" width="11" style="3" customWidth="1"/>
    <col min="5136" max="5136" width="4" style="3" customWidth="1"/>
    <col min="5137" max="5376" width="9.140625" style="3"/>
    <col min="5377" max="5377" width="4.5703125" style="3" customWidth="1"/>
    <col min="5378" max="5378" width="43.7109375" style="3" customWidth="1"/>
    <col min="5379" max="5379" width="9.7109375" style="3" customWidth="1"/>
    <col min="5380" max="5380" width="9.140625" style="3" customWidth="1"/>
    <col min="5381" max="5381" width="8.7109375" style="3" customWidth="1"/>
    <col min="5382" max="5382" width="7.42578125" style="3" customWidth="1"/>
    <col min="5383" max="5383" width="7.5703125" style="3" customWidth="1"/>
    <col min="5384" max="5384" width="8.42578125" style="3" customWidth="1"/>
    <col min="5385" max="5385" width="8.28515625" style="3" customWidth="1"/>
    <col min="5386" max="5386" width="8.85546875" style="3" customWidth="1"/>
    <col min="5387" max="5387" width="9" style="3" customWidth="1"/>
    <col min="5388" max="5388" width="9.5703125" style="3" customWidth="1"/>
    <col min="5389" max="5389" width="10.28515625" style="3" customWidth="1"/>
    <col min="5390" max="5390" width="10.85546875" style="3" customWidth="1"/>
    <col min="5391" max="5391" width="11" style="3" customWidth="1"/>
    <col min="5392" max="5392" width="4" style="3" customWidth="1"/>
    <col min="5393" max="5632" width="9.140625" style="3"/>
    <col min="5633" max="5633" width="4.5703125" style="3" customWidth="1"/>
    <col min="5634" max="5634" width="43.7109375" style="3" customWidth="1"/>
    <col min="5635" max="5635" width="9.7109375" style="3" customWidth="1"/>
    <col min="5636" max="5636" width="9.140625" style="3" customWidth="1"/>
    <col min="5637" max="5637" width="8.7109375" style="3" customWidth="1"/>
    <col min="5638" max="5638" width="7.42578125" style="3" customWidth="1"/>
    <col min="5639" max="5639" width="7.5703125" style="3" customWidth="1"/>
    <col min="5640" max="5640" width="8.42578125" style="3" customWidth="1"/>
    <col min="5641" max="5641" width="8.28515625" style="3" customWidth="1"/>
    <col min="5642" max="5642" width="8.85546875" style="3" customWidth="1"/>
    <col min="5643" max="5643" width="9" style="3" customWidth="1"/>
    <col min="5644" max="5644" width="9.5703125" style="3" customWidth="1"/>
    <col min="5645" max="5645" width="10.28515625" style="3" customWidth="1"/>
    <col min="5646" max="5646" width="10.85546875" style="3" customWidth="1"/>
    <col min="5647" max="5647" width="11" style="3" customWidth="1"/>
    <col min="5648" max="5648" width="4" style="3" customWidth="1"/>
    <col min="5649" max="5888" width="9.140625" style="3"/>
    <col min="5889" max="5889" width="4.5703125" style="3" customWidth="1"/>
    <col min="5890" max="5890" width="43.7109375" style="3" customWidth="1"/>
    <col min="5891" max="5891" width="9.7109375" style="3" customWidth="1"/>
    <col min="5892" max="5892" width="9.140625" style="3" customWidth="1"/>
    <col min="5893" max="5893" width="8.7109375" style="3" customWidth="1"/>
    <col min="5894" max="5894" width="7.42578125" style="3" customWidth="1"/>
    <col min="5895" max="5895" width="7.5703125" style="3" customWidth="1"/>
    <col min="5896" max="5896" width="8.42578125" style="3" customWidth="1"/>
    <col min="5897" max="5897" width="8.28515625" style="3" customWidth="1"/>
    <col min="5898" max="5898" width="8.85546875" style="3" customWidth="1"/>
    <col min="5899" max="5899" width="9" style="3" customWidth="1"/>
    <col min="5900" max="5900" width="9.5703125" style="3" customWidth="1"/>
    <col min="5901" max="5901" width="10.28515625" style="3" customWidth="1"/>
    <col min="5902" max="5902" width="10.85546875" style="3" customWidth="1"/>
    <col min="5903" max="5903" width="11" style="3" customWidth="1"/>
    <col min="5904" max="5904" width="4" style="3" customWidth="1"/>
    <col min="5905" max="6144" width="9.140625" style="3"/>
    <col min="6145" max="6145" width="4.5703125" style="3" customWidth="1"/>
    <col min="6146" max="6146" width="43.7109375" style="3" customWidth="1"/>
    <col min="6147" max="6147" width="9.7109375" style="3" customWidth="1"/>
    <col min="6148" max="6148" width="9.140625" style="3" customWidth="1"/>
    <col min="6149" max="6149" width="8.7109375" style="3" customWidth="1"/>
    <col min="6150" max="6150" width="7.42578125" style="3" customWidth="1"/>
    <col min="6151" max="6151" width="7.5703125" style="3" customWidth="1"/>
    <col min="6152" max="6152" width="8.42578125" style="3" customWidth="1"/>
    <col min="6153" max="6153" width="8.28515625" style="3" customWidth="1"/>
    <col min="6154" max="6154" width="8.85546875" style="3" customWidth="1"/>
    <col min="6155" max="6155" width="9" style="3" customWidth="1"/>
    <col min="6156" max="6156" width="9.5703125" style="3" customWidth="1"/>
    <col min="6157" max="6157" width="10.28515625" style="3" customWidth="1"/>
    <col min="6158" max="6158" width="10.85546875" style="3" customWidth="1"/>
    <col min="6159" max="6159" width="11" style="3" customWidth="1"/>
    <col min="6160" max="6160" width="4" style="3" customWidth="1"/>
    <col min="6161" max="6400" width="9.140625" style="3"/>
    <col min="6401" max="6401" width="4.5703125" style="3" customWidth="1"/>
    <col min="6402" max="6402" width="43.7109375" style="3" customWidth="1"/>
    <col min="6403" max="6403" width="9.7109375" style="3" customWidth="1"/>
    <col min="6404" max="6404" width="9.140625" style="3" customWidth="1"/>
    <col min="6405" max="6405" width="8.7109375" style="3" customWidth="1"/>
    <col min="6406" max="6406" width="7.42578125" style="3" customWidth="1"/>
    <col min="6407" max="6407" width="7.5703125" style="3" customWidth="1"/>
    <col min="6408" max="6408" width="8.42578125" style="3" customWidth="1"/>
    <col min="6409" max="6409" width="8.28515625" style="3" customWidth="1"/>
    <col min="6410" max="6410" width="8.85546875" style="3" customWidth="1"/>
    <col min="6411" max="6411" width="9" style="3" customWidth="1"/>
    <col min="6412" max="6412" width="9.5703125" style="3" customWidth="1"/>
    <col min="6413" max="6413" width="10.28515625" style="3" customWidth="1"/>
    <col min="6414" max="6414" width="10.85546875" style="3" customWidth="1"/>
    <col min="6415" max="6415" width="11" style="3" customWidth="1"/>
    <col min="6416" max="6416" width="4" style="3" customWidth="1"/>
    <col min="6417" max="6656" width="9.140625" style="3"/>
    <col min="6657" max="6657" width="4.5703125" style="3" customWidth="1"/>
    <col min="6658" max="6658" width="43.7109375" style="3" customWidth="1"/>
    <col min="6659" max="6659" width="9.7109375" style="3" customWidth="1"/>
    <col min="6660" max="6660" width="9.140625" style="3" customWidth="1"/>
    <col min="6661" max="6661" width="8.7109375" style="3" customWidth="1"/>
    <col min="6662" max="6662" width="7.42578125" style="3" customWidth="1"/>
    <col min="6663" max="6663" width="7.5703125" style="3" customWidth="1"/>
    <col min="6664" max="6664" width="8.42578125" style="3" customWidth="1"/>
    <col min="6665" max="6665" width="8.28515625" style="3" customWidth="1"/>
    <col min="6666" max="6666" width="8.85546875" style="3" customWidth="1"/>
    <col min="6667" max="6667" width="9" style="3" customWidth="1"/>
    <col min="6668" max="6668" width="9.5703125" style="3" customWidth="1"/>
    <col min="6669" max="6669" width="10.28515625" style="3" customWidth="1"/>
    <col min="6670" max="6670" width="10.85546875" style="3" customWidth="1"/>
    <col min="6671" max="6671" width="11" style="3" customWidth="1"/>
    <col min="6672" max="6672" width="4" style="3" customWidth="1"/>
    <col min="6673" max="6912" width="9.140625" style="3"/>
    <col min="6913" max="6913" width="4.5703125" style="3" customWidth="1"/>
    <col min="6914" max="6914" width="43.7109375" style="3" customWidth="1"/>
    <col min="6915" max="6915" width="9.7109375" style="3" customWidth="1"/>
    <col min="6916" max="6916" width="9.140625" style="3" customWidth="1"/>
    <col min="6917" max="6917" width="8.7109375" style="3" customWidth="1"/>
    <col min="6918" max="6918" width="7.42578125" style="3" customWidth="1"/>
    <col min="6919" max="6919" width="7.5703125" style="3" customWidth="1"/>
    <col min="6920" max="6920" width="8.42578125" style="3" customWidth="1"/>
    <col min="6921" max="6921" width="8.28515625" style="3" customWidth="1"/>
    <col min="6922" max="6922" width="8.85546875" style="3" customWidth="1"/>
    <col min="6923" max="6923" width="9" style="3" customWidth="1"/>
    <col min="6924" max="6924" width="9.5703125" style="3" customWidth="1"/>
    <col min="6925" max="6925" width="10.28515625" style="3" customWidth="1"/>
    <col min="6926" max="6926" width="10.85546875" style="3" customWidth="1"/>
    <col min="6927" max="6927" width="11" style="3" customWidth="1"/>
    <col min="6928" max="6928" width="4" style="3" customWidth="1"/>
    <col min="6929" max="7168" width="9.140625" style="3"/>
    <col min="7169" max="7169" width="4.5703125" style="3" customWidth="1"/>
    <col min="7170" max="7170" width="43.7109375" style="3" customWidth="1"/>
    <col min="7171" max="7171" width="9.7109375" style="3" customWidth="1"/>
    <col min="7172" max="7172" width="9.140625" style="3" customWidth="1"/>
    <col min="7173" max="7173" width="8.7109375" style="3" customWidth="1"/>
    <col min="7174" max="7174" width="7.42578125" style="3" customWidth="1"/>
    <col min="7175" max="7175" width="7.5703125" style="3" customWidth="1"/>
    <col min="7176" max="7176" width="8.42578125" style="3" customWidth="1"/>
    <col min="7177" max="7177" width="8.28515625" style="3" customWidth="1"/>
    <col min="7178" max="7178" width="8.85546875" style="3" customWidth="1"/>
    <col min="7179" max="7179" width="9" style="3" customWidth="1"/>
    <col min="7180" max="7180" width="9.5703125" style="3" customWidth="1"/>
    <col min="7181" max="7181" width="10.28515625" style="3" customWidth="1"/>
    <col min="7182" max="7182" width="10.85546875" style="3" customWidth="1"/>
    <col min="7183" max="7183" width="11" style="3" customWidth="1"/>
    <col min="7184" max="7184" width="4" style="3" customWidth="1"/>
    <col min="7185" max="7424" width="9.140625" style="3"/>
    <col min="7425" max="7425" width="4.5703125" style="3" customWidth="1"/>
    <col min="7426" max="7426" width="43.7109375" style="3" customWidth="1"/>
    <col min="7427" max="7427" width="9.7109375" style="3" customWidth="1"/>
    <col min="7428" max="7428" width="9.140625" style="3" customWidth="1"/>
    <col min="7429" max="7429" width="8.7109375" style="3" customWidth="1"/>
    <col min="7430" max="7430" width="7.42578125" style="3" customWidth="1"/>
    <col min="7431" max="7431" width="7.5703125" style="3" customWidth="1"/>
    <col min="7432" max="7432" width="8.42578125" style="3" customWidth="1"/>
    <col min="7433" max="7433" width="8.28515625" style="3" customWidth="1"/>
    <col min="7434" max="7434" width="8.85546875" style="3" customWidth="1"/>
    <col min="7435" max="7435" width="9" style="3" customWidth="1"/>
    <col min="7436" max="7436" width="9.5703125" style="3" customWidth="1"/>
    <col min="7437" max="7437" width="10.28515625" style="3" customWidth="1"/>
    <col min="7438" max="7438" width="10.85546875" style="3" customWidth="1"/>
    <col min="7439" max="7439" width="11" style="3" customWidth="1"/>
    <col min="7440" max="7440" width="4" style="3" customWidth="1"/>
    <col min="7441" max="7680" width="9.140625" style="3"/>
    <col min="7681" max="7681" width="4.5703125" style="3" customWidth="1"/>
    <col min="7682" max="7682" width="43.7109375" style="3" customWidth="1"/>
    <col min="7683" max="7683" width="9.7109375" style="3" customWidth="1"/>
    <col min="7684" max="7684" width="9.140625" style="3" customWidth="1"/>
    <col min="7685" max="7685" width="8.7109375" style="3" customWidth="1"/>
    <col min="7686" max="7686" width="7.42578125" style="3" customWidth="1"/>
    <col min="7687" max="7687" width="7.5703125" style="3" customWidth="1"/>
    <col min="7688" max="7688" width="8.42578125" style="3" customWidth="1"/>
    <col min="7689" max="7689" width="8.28515625" style="3" customWidth="1"/>
    <col min="7690" max="7690" width="8.85546875" style="3" customWidth="1"/>
    <col min="7691" max="7691" width="9" style="3" customWidth="1"/>
    <col min="7692" max="7692" width="9.5703125" style="3" customWidth="1"/>
    <col min="7693" max="7693" width="10.28515625" style="3" customWidth="1"/>
    <col min="7694" max="7694" width="10.85546875" style="3" customWidth="1"/>
    <col min="7695" max="7695" width="11" style="3" customWidth="1"/>
    <col min="7696" max="7696" width="4" style="3" customWidth="1"/>
    <col min="7697" max="7936" width="9.140625" style="3"/>
    <col min="7937" max="7937" width="4.5703125" style="3" customWidth="1"/>
    <col min="7938" max="7938" width="43.7109375" style="3" customWidth="1"/>
    <col min="7939" max="7939" width="9.7109375" style="3" customWidth="1"/>
    <col min="7940" max="7940" width="9.140625" style="3" customWidth="1"/>
    <col min="7941" max="7941" width="8.7109375" style="3" customWidth="1"/>
    <col min="7942" max="7942" width="7.42578125" style="3" customWidth="1"/>
    <col min="7943" max="7943" width="7.5703125" style="3" customWidth="1"/>
    <col min="7944" max="7944" width="8.42578125" style="3" customWidth="1"/>
    <col min="7945" max="7945" width="8.28515625" style="3" customWidth="1"/>
    <col min="7946" max="7946" width="8.85546875" style="3" customWidth="1"/>
    <col min="7947" max="7947" width="9" style="3" customWidth="1"/>
    <col min="7948" max="7948" width="9.5703125" style="3" customWidth="1"/>
    <col min="7949" max="7949" width="10.28515625" style="3" customWidth="1"/>
    <col min="7950" max="7950" width="10.85546875" style="3" customWidth="1"/>
    <col min="7951" max="7951" width="11" style="3" customWidth="1"/>
    <col min="7952" max="7952" width="4" style="3" customWidth="1"/>
    <col min="7953" max="8192" width="9.140625" style="3"/>
    <col min="8193" max="8193" width="4.5703125" style="3" customWidth="1"/>
    <col min="8194" max="8194" width="43.7109375" style="3" customWidth="1"/>
    <col min="8195" max="8195" width="9.7109375" style="3" customWidth="1"/>
    <col min="8196" max="8196" width="9.140625" style="3" customWidth="1"/>
    <col min="8197" max="8197" width="8.7109375" style="3" customWidth="1"/>
    <col min="8198" max="8198" width="7.42578125" style="3" customWidth="1"/>
    <col min="8199" max="8199" width="7.5703125" style="3" customWidth="1"/>
    <col min="8200" max="8200" width="8.42578125" style="3" customWidth="1"/>
    <col min="8201" max="8201" width="8.28515625" style="3" customWidth="1"/>
    <col min="8202" max="8202" width="8.85546875" style="3" customWidth="1"/>
    <col min="8203" max="8203" width="9" style="3" customWidth="1"/>
    <col min="8204" max="8204" width="9.5703125" style="3" customWidth="1"/>
    <col min="8205" max="8205" width="10.28515625" style="3" customWidth="1"/>
    <col min="8206" max="8206" width="10.85546875" style="3" customWidth="1"/>
    <col min="8207" max="8207" width="11" style="3" customWidth="1"/>
    <col min="8208" max="8208" width="4" style="3" customWidth="1"/>
    <col min="8209" max="8448" width="9.140625" style="3"/>
    <col min="8449" max="8449" width="4.5703125" style="3" customWidth="1"/>
    <col min="8450" max="8450" width="43.7109375" style="3" customWidth="1"/>
    <col min="8451" max="8451" width="9.7109375" style="3" customWidth="1"/>
    <col min="8452" max="8452" width="9.140625" style="3" customWidth="1"/>
    <col min="8453" max="8453" width="8.7109375" style="3" customWidth="1"/>
    <col min="8454" max="8454" width="7.42578125" style="3" customWidth="1"/>
    <col min="8455" max="8455" width="7.5703125" style="3" customWidth="1"/>
    <col min="8456" max="8456" width="8.42578125" style="3" customWidth="1"/>
    <col min="8457" max="8457" width="8.28515625" style="3" customWidth="1"/>
    <col min="8458" max="8458" width="8.85546875" style="3" customWidth="1"/>
    <col min="8459" max="8459" width="9" style="3" customWidth="1"/>
    <col min="8460" max="8460" width="9.5703125" style="3" customWidth="1"/>
    <col min="8461" max="8461" width="10.28515625" style="3" customWidth="1"/>
    <col min="8462" max="8462" width="10.85546875" style="3" customWidth="1"/>
    <col min="8463" max="8463" width="11" style="3" customWidth="1"/>
    <col min="8464" max="8464" width="4" style="3" customWidth="1"/>
    <col min="8465" max="8704" width="9.140625" style="3"/>
    <col min="8705" max="8705" width="4.5703125" style="3" customWidth="1"/>
    <col min="8706" max="8706" width="43.7109375" style="3" customWidth="1"/>
    <col min="8707" max="8707" width="9.7109375" style="3" customWidth="1"/>
    <col min="8708" max="8708" width="9.140625" style="3" customWidth="1"/>
    <col min="8709" max="8709" width="8.7109375" style="3" customWidth="1"/>
    <col min="8710" max="8710" width="7.42578125" style="3" customWidth="1"/>
    <col min="8711" max="8711" width="7.5703125" style="3" customWidth="1"/>
    <col min="8712" max="8712" width="8.42578125" style="3" customWidth="1"/>
    <col min="8713" max="8713" width="8.28515625" style="3" customWidth="1"/>
    <col min="8714" max="8714" width="8.85546875" style="3" customWidth="1"/>
    <col min="8715" max="8715" width="9" style="3" customWidth="1"/>
    <col min="8716" max="8716" width="9.5703125" style="3" customWidth="1"/>
    <col min="8717" max="8717" width="10.28515625" style="3" customWidth="1"/>
    <col min="8718" max="8718" width="10.85546875" style="3" customWidth="1"/>
    <col min="8719" max="8719" width="11" style="3" customWidth="1"/>
    <col min="8720" max="8720" width="4" style="3" customWidth="1"/>
    <col min="8721" max="8960" width="9.140625" style="3"/>
    <col min="8961" max="8961" width="4.5703125" style="3" customWidth="1"/>
    <col min="8962" max="8962" width="43.7109375" style="3" customWidth="1"/>
    <col min="8963" max="8963" width="9.7109375" style="3" customWidth="1"/>
    <col min="8964" max="8964" width="9.140625" style="3" customWidth="1"/>
    <col min="8965" max="8965" width="8.7109375" style="3" customWidth="1"/>
    <col min="8966" max="8966" width="7.42578125" style="3" customWidth="1"/>
    <col min="8967" max="8967" width="7.5703125" style="3" customWidth="1"/>
    <col min="8968" max="8968" width="8.42578125" style="3" customWidth="1"/>
    <col min="8969" max="8969" width="8.28515625" style="3" customWidth="1"/>
    <col min="8970" max="8970" width="8.85546875" style="3" customWidth="1"/>
    <col min="8971" max="8971" width="9" style="3" customWidth="1"/>
    <col min="8972" max="8972" width="9.5703125" style="3" customWidth="1"/>
    <col min="8973" max="8973" width="10.28515625" style="3" customWidth="1"/>
    <col min="8974" max="8974" width="10.85546875" style="3" customWidth="1"/>
    <col min="8975" max="8975" width="11" style="3" customWidth="1"/>
    <col min="8976" max="8976" width="4" style="3" customWidth="1"/>
    <col min="8977" max="9216" width="9.140625" style="3"/>
    <col min="9217" max="9217" width="4.5703125" style="3" customWidth="1"/>
    <col min="9218" max="9218" width="43.7109375" style="3" customWidth="1"/>
    <col min="9219" max="9219" width="9.7109375" style="3" customWidth="1"/>
    <col min="9220" max="9220" width="9.140625" style="3" customWidth="1"/>
    <col min="9221" max="9221" width="8.7109375" style="3" customWidth="1"/>
    <col min="9222" max="9222" width="7.42578125" style="3" customWidth="1"/>
    <col min="9223" max="9223" width="7.5703125" style="3" customWidth="1"/>
    <col min="9224" max="9224" width="8.42578125" style="3" customWidth="1"/>
    <col min="9225" max="9225" width="8.28515625" style="3" customWidth="1"/>
    <col min="9226" max="9226" width="8.85546875" style="3" customWidth="1"/>
    <col min="9227" max="9227" width="9" style="3" customWidth="1"/>
    <col min="9228" max="9228" width="9.5703125" style="3" customWidth="1"/>
    <col min="9229" max="9229" width="10.28515625" style="3" customWidth="1"/>
    <col min="9230" max="9230" width="10.85546875" style="3" customWidth="1"/>
    <col min="9231" max="9231" width="11" style="3" customWidth="1"/>
    <col min="9232" max="9232" width="4" style="3" customWidth="1"/>
    <col min="9233" max="9472" width="9.140625" style="3"/>
    <col min="9473" max="9473" width="4.5703125" style="3" customWidth="1"/>
    <col min="9474" max="9474" width="43.7109375" style="3" customWidth="1"/>
    <col min="9475" max="9475" width="9.7109375" style="3" customWidth="1"/>
    <col min="9476" max="9476" width="9.140625" style="3" customWidth="1"/>
    <col min="9477" max="9477" width="8.7109375" style="3" customWidth="1"/>
    <col min="9478" max="9478" width="7.42578125" style="3" customWidth="1"/>
    <col min="9479" max="9479" width="7.5703125" style="3" customWidth="1"/>
    <col min="9480" max="9480" width="8.42578125" style="3" customWidth="1"/>
    <col min="9481" max="9481" width="8.28515625" style="3" customWidth="1"/>
    <col min="9482" max="9482" width="8.85546875" style="3" customWidth="1"/>
    <col min="9483" max="9483" width="9" style="3" customWidth="1"/>
    <col min="9484" max="9484" width="9.5703125" style="3" customWidth="1"/>
    <col min="9485" max="9485" width="10.28515625" style="3" customWidth="1"/>
    <col min="9486" max="9486" width="10.85546875" style="3" customWidth="1"/>
    <col min="9487" max="9487" width="11" style="3" customWidth="1"/>
    <col min="9488" max="9488" width="4" style="3" customWidth="1"/>
    <col min="9489" max="9728" width="9.140625" style="3"/>
    <col min="9729" max="9729" width="4.5703125" style="3" customWidth="1"/>
    <col min="9730" max="9730" width="43.7109375" style="3" customWidth="1"/>
    <col min="9731" max="9731" width="9.7109375" style="3" customWidth="1"/>
    <col min="9732" max="9732" width="9.140625" style="3" customWidth="1"/>
    <col min="9733" max="9733" width="8.7109375" style="3" customWidth="1"/>
    <col min="9734" max="9734" width="7.42578125" style="3" customWidth="1"/>
    <col min="9735" max="9735" width="7.5703125" style="3" customWidth="1"/>
    <col min="9736" max="9736" width="8.42578125" style="3" customWidth="1"/>
    <col min="9737" max="9737" width="8.28515625" style="3" customWidth="1"/>
    <col min="9738" max="9738" width="8.85546875" style="3" customWidth="1"/>
    <col min="9739" max="9739" width="9" style="3" customWidth="1"/>
    <col min="9740" max="9740" width="9.5703125" style="3" customWidth="1"/>
    <col min="9741" max="9741" width="10.28515625" style="3" customWidth="1"/>
    <col min="9742" max="9742" width="10.85546875" style="3" customWidth="1"/>
    <col min="9743" max="9743" width="11" style="3" customWidth="1"/>
    <col min="9744" max="9744" width="4" style="3" customWidth="1"/>
    <col min="9745" max="9984" width="9.140625" style="3"/>
    <col min="9985" max="9985" width="4.5703125" style="3" customWidth="1"/>
    <col min="9986" max="9986" width="43.7109375" style="3" customWidth="1"/>
    <col min="9987" max="9987" width="9.7109375" style="3" customWidth="1"/>
    <col min="9988" max="9988" width="9.140625" style="3" customWidth="1"/>
    <col min="9989" max="9989" width="8.7109375" style="3" customWidth="1"/>
    <col min="9990" max="9990" width="7.42578125" style="3" customWidth="1"/>
    <col min="9991" max="9991" width="7.5703125" style="3" customWidth="1"/>
    <col min="9992" max="9992" width="8.42578125" style="3" customWidth="1"/>
    <col min="9993" max="9993" width="8.28515625" style="3" customWidth="1"/>
    <col min="9994" max="9994" width="8.85546875" style="3" customWidth="1"/>
    <col min="9995" max="9995" width="9" style="3" customWidth="1"/>
    <col min="9996" max="9996" width="9.5703125" style="3" customWidth="1"/>
    <col min="9997" max="9997" width="10.28515625" style="3" customWidth="1"/>
    <col min="9998" max="9998" width="10.85546875" style="3" customWidth="1"/>
    <col min="9999" max="9999" width="11" style="3" customWidth="1"/>
    <col min="10000" max="10000" width="4" style="3" customWidth="1"/>
    <col min="10001" max="10240" width="9.140625" style="3"/>
    <col min="10241" max="10241" width="4.5703125" style="3" customWidth="1"/>
    <col min="10242" max="10242" width="43.7109375" style="3" customWidth="1"/>
    <col min="10243" max="10243" width="9.7109375" style="3" customWidth="1"/>
    <col min="10244" max="10244" width="9.140625" style="3" customWidth="1"/>
    <col min="10245" max="10245" width="8.7109375" style="3" customWidth="1"/>
    <col min="10246" max="10246" width="7.42578125" style="3" customWidth="1"/>
    <col min="10247" max="10247" width="7.5703125" style="3" customWidth="1"/>
    <col min="10248" max="10248" width="8.42578125" style="3" customWidth="1"/>
    <col min="10249" max="10249" width="8.28515625" style="3" customWidth="1"/>
    <col min="10250" max="10250" width="8.85546875" style="3" customWidth="1"/>
    <col min="10251" max="10251" width="9" style="3" customWidth="1"/>
    <col min="10252" max="10252" width="9.5703125" style="3" customWidth="1"/>
    <col min="10253" max="10253" width="10.28515625" style="3" customWidth="1"/>
    <col min="10254" max="10254" width="10.85546875" style="3" customWidth="1"/>
    <col min="10255" max="10255" width="11" style="3" customWidth="1"/>
    <col min="10256" max="10256" width="4" style="3" customWidth="1"/>
    <col min="10257" max="10496" width="9.140625" style="3"/>
    <col min="10497" max="10497" width="4.5703125" style="3" customWidth="1"/>
    <col min="10498" max="10498" width="43.7109375" style="3" customWidth="1"/>
    <col min="10499" max="10499" width="9.7109375" style="3" customWidth="1"/>
    <col min="10500" max="10500" width="9.140625" style="3" customWidth="1"/>
    <col min="10501" max="10501" width="8.7109375" style="3" customWidth="1"/>
    <col min="10502" max="10502" width="7.42578125" style="3" customWidth="1"/>
    <col min="10503" max="10503" width="7.5703125" style="3" customWidth="1"/>
    <col min="10504" max="10504" width="8.42578125" style="3" customWidth="1"/>
    <col min="10505" max="10505" width="8.28515625" style="3" customWidth="1"/>
    <col min="10506" max="10506" width="8.85546875" style="3" customWidth="1"/>
    <col min="10507" max="10507" width="9" style="3" customWidth="1"/>
    <col min="10508" max="10508" width="9.5703125" style="3" customWidth="1"/>
    <col min="10509" max="10509" width="10.28515625" style="3" customWidth="1"/>
    <col min="10510" max="10510" width="10.85546875" style="3" customWidth="1"/>
    <col min="10511" max="10511" width="11" style="3" customWidth="1"/>
    <col min="10512" max="10512" width="4" style="3" customWidth="1"/>
    <col min="10513" max="10752" width="9.140625" style="3"/>
    <col min="10753" max="10753" width="4.5703125" style="3" customWidth="1"/>
    <col min="10754" max="10754" width="43.7109375" style="3" customWidth="1"/>
    <col min="10755" max="10755" width="9.7109375" style="3" customWidth="1"/>
    <col min="10756" max="10756" width="9.140625" style="3" customWidth="1"/>
    <col min="10757" max="10757" width="8.7109375" style="3" customWidth="1"/>
    <col min="10758" max="10758" width="7.42578125" style="3" customWidth="1"/>
    <col min="10759" max="10759" width="7.5703125" style="3" customWidth="1"/>
    <col min="10760" max="10760" width="8.42578125" style="3" customWidth="1"/>
    <col min="10761" max="10761" width="8.28515625" style="3" customWidth="1"/>
    <col min="10762" max="10762" width="8.85546875" style="3" customWidth="1"/>
    <col min="10763" max="10763" width="9" style="3" customWidth="1"/>
    <col min="10764" max="10764" width="9.5703125" style="3" customWidth="1"/>
    <col min="10765" max="10765" width="10.28515625" style="3" customWidth="1"/>
    <col min="10766" max="10766" width="10.85546875" style="3" customWidth="1"/>
    <col min="10767" max="10767" width="11" style="3" customWidth="1"/>
    <col min="10768" max="10768" width="4" style="3" customWidth="1"/>
    <col min="10769" max="11008" width="9.140625" style="3"/>
    <col min="11009" max="11009" width="4.5703125" style="3" customWidth="1"/>
    <col min="11010" max="11010" width="43.7109375" style="3" customWidth="1"/>
    <col min="11011" max="11011" width="9.7109375" style="3" customWidth="1"/>
    <col min="11012" max="11012" width="9.140625" style="3" customWidth="1"/>
    <col min="11013" max="11013" width="8.7109375" style="3" customWidth="1"/>
    <col min="11014" max="11014" width="7.42578125" style="3" customWidth="1"/>
    <col min="11015" max="11015" width="7.5703125" style="3" customWidth="1"/>
    <col min="11016" max="11016" width="8.42578125" style="3" customWidth="1"/>
    <col min="11017" max="11017" width="8.28515625" style="3" customWidth="1"/>
    <col min="11018" max="11018" width="8.85546875" style="3" customWidth="1"/>
    <col min="11019" max="11019" width="9" style="3" customWidth="1"/>
    <col min="11020" max="11020" width="9.5703125" style="3" customWidth="1"/>
    <col min="11021" max="11021" width="10.28515625" style="3" customWidth="1"/>
    <col min="11022" max="11022" width="10.85546875" style="3" customWidth="1"/>
    <col min="11023" max="11023" width="11" style="3" customWidth="1"/>
    <col min="11024" max="11024" width="4" style="3" customWidth="1"/>
    <col min="11025" max="11264" width="9.140625" style="3"/>
    <col min="11265" max="11265" width="4.5703125" style="3" customWidth="1"/>
    <col min="11266" max="11266" width="43.7109375" style="3" customWidth="1"/>
    <col min="11267" max="11267" width="9.7109375" style="3" customWidth="1"/>
    <col min="11268" max="11268" width="9.140625" style="3" customWidth="1"/>
    <col min="11269" max="11269" width="8.7109375" style="3" customWidth="1"/>
    <col min="11270" max="11270" width="7.42578125" style="3" customWidth="1"/>
    <col min="11271" max="11271" width="7.5703125" style="3" customWidth="1"/>
    <col min="11272" max="11272" width="8.42578125" style="3" customWidth="1"/>
    <col min="11273" max="11273" width="8.28515625" style="3" customWidth="1"/>
    <col min="11274" max="11274" width="8.85546875" style="3" customWidth="1"/>
    <col min="11275" max="11275" width="9" style="3" customWidth="1"/>
    <col min="11276" max="11276" width="9.5703125" style="3" customWidth="1"/>
    <col min="11277" max="11277" width="10.28515625" style="3" customWidth="1"/>
    <col min="11278" max="11278" width="10.85546875" style="3" customWidth="1"/>
    <col min="11279" max="11279" width="11" style="3" customWidth="1"/>
    <col min="11280" max="11280" width="4" style="3" customWidth="1"/>
    <col min="11281" max="11520" width="9.140625" style="3"/>
    <col min="11521" max="11521" width="4.5703125" style="3" customWidth="1"/>
    <col min="11522" max="11522" width="43.7109375" style="3" customWidth="1"/>
    <col min="11523" max="11523" width="9.7109375" style="3" customWidth="1"/>
    <col min="11524" max="11524" width="9.140625" style="3" customWidth="1"/>
    <col min="11525" max="11525" width="8.7109375" style="3" customWidth="1"/>
    <col min="11526" max="11526" width="7.42578125" style="3" customWidth="1"/>
    <col min="11527" max="11527" width="7.5703125" style="3" customWidth="1"/>
    <col min="11528" max="11528" width="8.42578125" style="3" customWidth="1"/>
    <col min="11529" max="11529" width="8.28515625" style="3" customWidth="1"/>
    <col min="11530" max="11530" width="8.85546875" style="3" customWidth="1"/>
    <col min="11531" max="11531" width="9" style="3" customWidth="1"/>
    <col min="11532" max="11532" width="9.5703125" style="3" customWidth="1"/>
    <col min="11533" max="11533" width="10.28515625" style="3" customWidth="1"/>
    <col min="11534" max="11534" width="10.85546875" style="3" customWidth="1"/>
    <col min="11535" max="11535" width="11" style="3" customWidth="1"/>
    <col min="11536" max="11536" width="4" style="3" customWidth="1"/>
    <col min="11537" max="11776" width="9.140625" style="3"/>
    <col min="11777" max="11777" width="4.5703125" style="3" customWidth="1"/>
    <col min="11778" max="11778" width="43.7109375" style="3" customWidth="1"/>
    <col min="11779" max="11779" width="9.7109375" style="3" customWidth="1"/>
    <col min="11780" max="11780" width="9.140625" style="3" customWidth="1"/>
    <col min="11781" max="11781" width="8.7109375" style="3" customWidth="1"/>
    <col min="11782" max="11782" width="7.42578125" style="3" customWidth="1"/>
    <col min="11783" max="11783" width="7.5703125" style="3" customWidth="1"/>
    <col min="11784" max="11784" width="8.42578125" style="3" customWidth="1"/>
    <col min="11785" max="11785" width="8.28515625" style="3" customWidth="1"/>
    <col min="11786" max="11786" width="8.85546875" style="3" customWidth="1"/>
    <col min="11787" max="11787" width="9" style="3" customWidth="1"/>
    <col min="11788" max="11788" width="9.5703125" style="3" customWidth="1"/>
    <col min="11789" max="11789" width="10.28515625" style="3" customWidth="1"/>
    <col min="11790" max="11790" width="10.85546875" style="3" customWidth="1"/>
    <col min="11791" max="11791" width="11" style="3" customWidth="1"/>
    <col min="11792" max="11792" width="4" style="3" customWidth="1"/>
    <col min="11793" max="12032" width="9.140625" style="3"/>
    <col min="12033" max="12033" width="4.5703125" style="3" customWidth="1"/>
    <col min="12034" max="12034" width="43.7109375" style="3" customWidth="1"/>
    <col min="12035" max="12035" width="9.7109375" style="3" customWidth="1"/>
    <col min="12036" max="12036" width="9.140625" style="3" customWidth="1"/>
    <col min="12037" max="12037" width="8.7109375" style="3" customWidth="1"/>
    <col min="12038" max="12038" width="7.42578125" style="3" customWidth="1"/>
    <col min="12039" max="12039" width="7.5703125" style="3" customWidth="1"/>
    <col min="12040" max="12040" width="8.42578125" style="3" customWidth="1"/>
    <col min="12041" max="12041" width="8.28515625" style="3" customWidth="1"/>
    <col min="12042" max="12042" width="8.85546875" style="3" customWidth="1"/>
    <col min="12043" max="12043" width="9" style="3" customWidth="1"/>
    <col min="12044" max="12044" width="9.5703125" style="3" customWidth="1"/>
    <col min="12045" max="12045" width="10.28515625" style="3" customWidth="1"/>
    <col min="12046" max="12046" width="10.85546875" style="3" customWidth="1"/>
    <col min="12047" max="12047" width="11" style="3" customWidth="1"/>
    <col min="12048" max="12048" width="4" style="3" customWidth="1"/>
    <col min="12049" max="12288" width="9.140625" style="3"/>
    <col min="12289" max="12289" width="4.5703125" style="3" customWidth="1"/>
    <col min="12290" max="12290" width="43.7109375" style="3" customWidth="1"/>
    <col min="12291" max="12291" width="9.7109375" style="3" customWidth="1"/>
    <col min="12292" max="12292" width="9.140625" style="3" customWidth="1"/>
    <col min="12293" max="12293" width="8.7109375" style="3" customWidth="1"/>
    <col min="12294" max="12294" width="7.42578125" style="3" customWidth="1"/>
    <col min="12295" max="12295" width="7.5703125" style="3" customWidth="1"/>
    <col min="12296" max="12296" width="8.42578125" style="3" customWidth="1"/>
    <col min="12297" max="12297" width="8.28515625" style="3" customWidth="1"/>
    <col min="12298" max="12298" width="8.85546875" style="3" customWidth="1"/>
    <col min="12299" max="12299" width="9" style="3" customWidth="1"/>
    <col min="12300" max="12300" width="9.5703125" style="3" customWidth="1"/>
    <col min="12301" max="12301" width="10.28515625" style="3" customWidth="1"/>
    <col min="12302" max="12302" width="10.85546875" style="3" customWidth="1"/>
    <col min="12303" max="12303" width="11" style="3" customWidth="1"/>
    <col min="12304" max="12304" width="4" style="3" customWidth="1"/>
    <col min="12305" max="12544" width="9.140625" style="3"/>
    <col min="12545" max="12545" width="4.5703125" style="3" customWidth="1"/>
    <col min="12546" max="12546" width="43.7109375" style="3" customWidth="1"/>
    <col min="12547" max="12547" width="9.7109375" style="3" customWidth="1"/>
    <col min="12548" max="12548" width="9.140625" style="3" customWidth="1"/>
    <col min="12549" max="12549" width="8.7109375" style="3" customWidth="1"/>
    <col min="12550" max="12550" width="7.42578125" style="3" customWidth="1"/>
    <col min="12551" max="12551" width="7.5703125" style="3" customWidth="1"/>
    <col min="12552" max="12552" width="8.42578125" style="3" customWidth="1"/>
    <col min="12553" max="12553" width="8.28515625" style="3" customWidth="1"/>
    <col min="12554" max="12554" width="8.85546875" style="3" customWidth="1"/>
    <col min="12555" max="12555" width="9" style="3" customWidth="1"/>
    <col min="12556" max="12556" width="9.5703125" style="3" customWidth="1"/>
    <col min="12557" max="12557" width="10.28515625" style="3" customWidth="1"/>
    <col min="12558" max="12558" width="10.85546875" style="3" customWidth="1"/>
    <col min="12559" max="12559" width="11" style="3" customWidth="1"/>
    <col min="12560" max="12560" width="4" style="3" customWidth="1"/>
    <col min="12561" max="12800" width="9.140625" style="3"/>
    <col min="12801" max="12801" width="4.5703125" style="3" customWidth="1"/>
    <col min="12802" max="12802" width="43.7109375" style="3" customWidth="1"/>
    <col min="12803" max="12803" width="9.7109375" style="3" customWidth="1"/>
    <col min="12804" max="12804" width="9.140625" style="3" customWidth="1"/>
    <col min="12805" max="12805" width="8.7109375" style="3" customWidth="1"/>
    <col min="12806" max="12806" width="7.42578125" style="3" customWidth="1"/>
    <col min="12807" max="12807" width="7.5703125" style="3" customWidth="1"/>
    <col min="12808" max="12808" width="8.42578125" style="3" customWidth="1"/>
    <col min="12809" max="12809" width="8.28515625" style="3" customWidth="1"/>
    <col min="12810" max="12810" width="8.85546875" style="3" customWidth="1"/>
    <col min="12811" max="12811" width="9" style="3" customWidth="1"/>
    <col min="12812" max="12812" width="9.5703125" style="3" customWidth="1"/>
    <col min="12813" max="12813" width="10.28515625" style="3" customWidth="1"/>
    <col min="12814" max="12814" width="10.85546875" style="3" customWidth="1"/>
    <col min="12815" max="12815" width="11" style="3" customWidth="1"/>
    <col min="12816" max="12816" width="4" style="3" customWidth="1"/>
    <col min="12817" max="13056" width="9.140625" style="3"/>
    <col min="13057" max="13057" width="4.5703125" style="3" customWidth="1"/>
    <col min="13058" max="13058" width="43.7109375" style="3" customWidth="1"/>
    <col min="13059" max="13059" width="9.7109375" style="3" customWidth="1"/>
    <col min="13060" max="13060" width="9.140625" style="3" customWidth="1"/>
    <col min="13061" max="13061" width="8.7109375" style="3" customWidth="1"/>
    <col min="13062" max="13062" width="7.42578125" style="3" customWidth="1"/>
    <col min="13063" max="13063" width="7.5703125" style="3" customWidth="1"/>
    <col min="13064" max="13064" width="8.42578125" style="3" customWidth="1"/>
    <col min="13065" max="13065" width="8.28515625" style="3" customWidth="1"/>
    <col min="13066" max="13066" width="8.85546875" style="3" customWidth="1"/>
    <col min="13067" max="13067" width="9" style="3" customWidth="1"/>
    <col min="13068" max="13068" width="9.5703125" style="3" customWidth="1"/>
    <col min="13069" max="13069" width="10.28515625" style="3" customWidth="1"/>
    <col min="13070" max="13070" width="10.85546875" style="3" customWidth="1"/>
    <col min="13071" max="13071" width="11" style="3" customWidth="1"/>
    <col min="13072" max="13072" width="4" style="3" customWidth="1"/>
    <col min="13073" max="13312" width="9.140625" style="3"/>
    <col min="13313" max="13313" width="4.5703125" style="3" customWidth="1"/>
    <col min="13314" max="13314" width="43.7109375" style="3" customWidth="1"/>
    <col min="13315" max="13315" width="9.7109375" style="3" customWidth="1"/>
    <col min="13316" max="13316" width="9.140625" style="3" customWidth="1"/>
    <col min="13317" max="13317" width="8.7109375" style="3" customWidth="1"/>
    <col min="13318" max="13318" width="7.42578125" style="3" customWidth="1"/>
    <col min="13319" max="13319" width="7.5703125" style="3" customWidth="1"/>
    <col min="13320" max="13320" width="8.42578125" style="3" customWidth="1"/>
    <col min="13321" max="13321" width="8.28515625" style="3" customWidth="1"/>
    <col min="13322" max="13322" width="8.85546875" style="3" customWidth="1"/>
    <col min="13323" max="13323" width="9" style="3" customWidth="1"/>
    <col min="13324" max="13324" width="9.5703125" style="3" customWidth="1"/>
    <col min="13325" max="13325" width="10.28515625" style="3" customWidth="1"/>
    <col min="13326" max="13326" width="10.85546875" style="3" customWidth="1"/>
    <col min="13327" max="13327" width="11" style="3" customWidth="1"/>
    <col min="13328" max="13328" width="4" style="3" customWidth="1"/>
    <col min="13329" max="13568" width="9.140625" style="3"/>
    <col min="13569" max="13569" width="4.5703125" style="3" customWidth="1"/>
    <col min="13570" max="13570" width="43.7109375" style="3" customWidth="1"/>
    <col min="13571" max="13571" width="9.7109375" style="3" customWidth="1"/>
    <col min="13572" max="13572" width="9.140625" style="3" customWidth="1"/>
    <col min="13573" max="13573" width="8.7109375" style="3" customWidth="1"/>
    <col min="13574" max="13574" width="7.42578125" style="3" customWidth="1"/>
    <col min="13575" max="13575" width="7.5703125" style="3" customWidth="1"/>
    <col min="13576" max="13576" width="8.42578125" style="3" customWidth="1"/>
    <col min="13577" max="13577" width="8.28515625" style="3" customWidth="1"/>
    <col min="13578" max="13578" width="8.85546875" style="3" customWidth="1"/>
    <col min="13579" max="13579" width="9" style="3" customWidth="1"/>
    <col min="13580" max="13580" width="9.5703125" style="3" customWidth="1"/>
    <col min="13581" max="13581" width="10.28515625" style="3" customWidth="1"/>
    <col min="13582" max="13582" width="10.85546875" style="3" customWidth="1"/>
    <col min="13583" max="13583" width="11" style="3" customWidth="1"/>
    <col min="13584" max="13584" width="4" style="3" customWidth="1"/>
    <col min="13585" max="13824" width="9.140625" style="3"/>
    <col min="13825" max="13825" width="4.5703125" style="3" customWidth="1"/>
    <col min="13826" max="13826" width="43.7109375" style="3" customWidth="1"/>
    <col min="13827" max="13827" width="9.7109375" style="3" customWidth="1"/>
    <col min="13828" max="13828" width="9.140625" style="3" customWidth="1"/>
    <col min="13829" max="13829" width="8.7109375" style="3" customWidth="1"/>
    <col min="13830" max="13830" width="7.42578125" style="3" customWidth="1"/>
    <col min="13831" max="13831" width="7.5703125" style="3" customWidth="1"/>
    <col min="13832" max="13832" width="8.42578125" style="3" customWidth="1"/>
    <col min="13833" max="13833" width="8.28515625" style="3" customWidth="1"/>
    <col min="13834" max="13834" width="8.85546875" style="3" customWidth="1"/>
    <col min="13835" max="13835" width="9" style="3" customWidth="1"/>
    <col min="13836" max="13836" width="9.5703125" style="3" customWidth="1"/>
    <col min="13837" max="13837" width="10.28515625" style="3" customWidth="1"/>
    <col min="13838" max="13838" width="10.85546875" style="3" customWidth="1"/>
    <col min="13839" max="13839" width="11" style="3" customWidth="1"/>
    <col min="13840" max="13840" width="4" style="3" customWidth="1"/>
    <col min="13841" max="14080" width="9.140625" style="3"/>
    <col min="14081" max="14081" width="4.5703125" style="3" customWidth="1"/>
    <col min="14082" max="14082" width="43.7109375" style="3" customWidth="1"/>
    <col min="14083" max="14083" width="9.7109375" style="3" customWidth="1"/>
    <col min="14084" max="14084" width="9.140625" style="3" customWidth="1"/>
    <col min="14085" max="14085" width="8.7109375" style="3" customWidth="1"/>
    <col min="14086" max="14086" width="7.42578125" style="3" customWidth="1"/>
    <col min="14087" max="14087" width="7.5703125" style="3" customWidth="1"/>
    <col min="14088" max="14088" width="8.42578125" style="3" customWidth="1"/>
    <col min="14089" max="14089" width="8.28515625" style="3" customWidth="1"/>
    <col min="14090" max="14090" width="8.85546875" style="3" customWidth="1"/>
    <col min="14091" max="14091" width="9" style="3" customWidth="1"/>
    <col min="14092" max="14092" width="9.5703125" style="3" customWidth="1"/>
    <col min="14093" max="14093" width="10.28515625" style="3" customWidth="1"/>
    <col min="14094" max="14094" width="10.85546875" style="3" customWidth="1"/>
    <col min="14095" max="14095" width="11" style="3" customWidth="1"/>
    <col min="14096" max="14096" width="4" style="3" customWidth="1"/>
    <col min="14097" max="14336" width="9.140625" style="3"/>
    <col min="14337" max="14337" width="4.5703125" style="3" customWidth="1"/>
    <col min="14338" max="14338" width="43.7109375" style="3" customWidth="1"/>
    <col min="14339" max="14339" width="9.7109375" style="3" customWidth="1"/>
    <col min="14340" max="14340" width="9.140625" style="3" customWidth="1"/>
    <col min="14341" max="14341" width="8.7109375" style="3" customWidth="1"/>
    <col min="14342" max="14342" width="7.42578125" style="3" customWidth="1"/>
    <col min="14343" max="14343" width="7.5703125" style="3" customWidth="1"/>
    <col min="14344" max="14344" width="8.42578125" style="3" customWidth="1"/>
    <col min="14345" max="14345" width="8.28515625" style="3" customWidth="1"/>
    <col min="14346" max="14346" width="8.85546875" style="3" customWidth="1"/>
    <col min="14347" max="14347" width="9" style="3" customWidth="1"/>
    <col min="14348" max="14348" width="9.5703125" style="3" customWidth="1"/>
    <col min="14349" max="14349" width="10.28515625" style="3" customWidth="1"/>
    <col min="14350" max="14350" width="10.85546875" style="3" customWidth="1"/>
    <col min="14351" max="14351" width="11" style="3" customWidth="1"/>
    <col min="14352" max="14352" width="4" style="3" customWidth="1"/>
    <col min="14353" max="14592" width="9.140625" style="3"/>
    <col min="14593" max="14593" width="4.5703125" style="3" customWidth="1"/>
    <col min="14594" max="14594" width="43.7109375" style="3" customWidth="1"/>
    <col min="14595" max="14595" width="9.7109375" style="3" customWidth="1"/>
    <col min="14596" max="14596" width="9.140625" style="3" customWidth="1"/>
    <col min="14597" max="14597" width="8.7109375" style="3" customWidth="1"/>
    <col min="14598" max="14598" width="7.42578125" style="3" customWidth="1"/>
    <col min="14599" max="14599" width="7.5703125" style="3" customWidth="1"/>
    <col min="14600" max="14600" width="8.42578125" style="3" customWidth="1"/>
    <col min="14601" max="14601" width="8.28515625" style="3" customWidth="1"/>
    <col min="14602" max="14602" width="8.85546875" style="3" customWidth="1"/>
    <col min="14603" max="14603" width="9" style="3" customWidth="1"/>
    <col min="14604" max="14604" width="9.5703125" style="3" customWidth="1"/>
    <col min="14605" max="14605" width="10.28515625" style="3" customWidth="1"/>
    <col min="14606" max="14606" width="10.85546875" style="3" customWidth="1"/>
    <col min="14607" max="14607" width="11" style="3" customWidth="1"/>
    <col min="14608" max="14608" width="4" style="3" customWidth="1"/>
    <col min="14609" max="14848" width="9.140625" style="3"/>
    <col min="14849" max="14849" width="4.5703125" style="3" customWidth="1"/>
    <col min="14850" max="14850" width="43.7109375" style="3" customWidth="1"/>
    <col min="14851" max="14851" width="9.7109375" style="3" customWidth="1"/>
    <col min="14852" max="14852" width="9.140625" style="3" customWidth="1"/>
    <col min="14853" max="14853" width="8.7109375" style="3" customWidth="1"/>
    <col min="14854" max="14854" width="7.42578125" style="3" customWidth="1"/>
    <col min="14855" max="14855" width="7.5703125" style="3" customWidth="1"/>
    <col min="14856" max="14856" width="8.42578125" style="3" customWidth="1"/>
    <col min="14857" max="14857" width="8.28515625" style="3" customWidth="1"/>
    <col min="14858" max="14858" width="8.85546875" style="3" customWidth="1"/>
    <col min="14859" max="14859" width="9" style="3" customWidth="1"/>
    <col min="14860" max="14860" width="9.5703125" style="3" customWidth="1"/>
    <col min="14861" max="14861" width="10.28515625" style="3" customWidth="1"/>
    <col min="14862" max="14862" width="10.85546875" style="3" customWidth="1"/>
    <col min="14863" max="14863" width="11" style="3" customWidth="1"/>
    <col min="14864" max="14864" width="4" style="3" customWidth="1"/>
    <col min="14865" max="15104" width="9.140625" style="3"/>
    <col min="15105" max="15105" width="4.5703125" style="3" customWidth="1"/>
    <col min="15106" max="15106" width="43.7109375" style="3" customWidth="1"/>
    <col min="15107" max="15107" width="9.7109375" style="3" customWidth="1"/>
    <col min="15108" max="15108" width="9.140625" style="3" customWidth="1"/>
    <col min="15109" max="15109" width="8.7109375" style="3" customWidth="1"/>
    <col min="15110" max="15110" width="7.42578125" style="3" customWidth="1"/>
    <col min="15111" max="15111" width="7.5703125" style="3" customWidth="1"/>
    <col min="15112" max="15112" width="8.42578125" style="3" customWidth="1"/>
    <col min="15113" max="15113" width="8.28515625" style="3" customWidth="1"/>
    <col min="15114" max="15114" width="8.85546875" style="3" customWidth="1"/>
    <col min="15115" max="15115" width="9" style="3" customWidth="1"/>
    <col min="15116" max="15116" width="9.5703125" style="3" customWidth="1"/>
    <col min="15117" max="15117" width="10.28515625" style="3" customWidth="1"/>
    <col min="15118" max="15118" width="10.85546875" style="3" customWidth="1"/>
    <col min="15119" max="15119" width="11" style="3" customWidth="1"/>
    <col min="15120" max="15120" width="4" style="3" customWidth="1"/>
    <col min="15121" max="15360" width="9.140625" style="3"/>
    <col min="15361" max="15361" width="4.5703125" style="3" customWidth="1"/>
    <col min="15362" max="15362" width="43.7109375" style="3" customWidth="1"/>
    <col min="15363" max="15363" width="9.7109375" style="3" customWidth="1"/>
    <col min="15364" max="15364" width="9.140625" style="3" customWidth="1"/>
    <col min="15365" max="15365" width="8.7109375" style="3" customWidth="1"/>
    <col min="15366" max="15366" width="7.42578125" style="3" customWidth="1"/>
    <col min="15367" max="15367" width="7.5703125" style="3" customWidth="1"/>
    <col min="15368" max="15368" width="8.42578125" style="3" customWidth="1"/>
    <col min="15369" max="15369" width="8.28515625" style="3" customWidth="1"/>
    <col min="15370" max="15370" width="8.85546875" style="3" customWidth="1"/>
    <col min="15371" max="15371" width="9" style="3" customWidth="1"/>
    <col min="15372" max="15372" width="9.5703125" style="3" customWidth="1"/>
    <col min="15373" max="15373" width="10.28515625" style="3" customWidth="1"/>
    <col min="15374" max="15374" width="10.85546875" style="3" customWidth="1"/>
    <col min="15375" max="15375" width="11" style="3" customWidth="1"/>
    <col min="15376" max="15376" width="4" style="3" customWidth="1"/>
    <col min="15377" max="15616" width="9.140625" style="3"/>
    <col min="15617" max="15617" width="4.5703125" style="3" customWidth="1"/>
    <col min="15618" max="15618" width="43.7109375" style="3" customWidth="1"/>
    <col min="15619" max="15619" width="9.7109375" style="3" customWidth="1"/>
    <col min="15620" max="15620" width="9.140625" style="3" customWidth="1"/>
    <col min="15621" max="15621" width="8.7109375" style="3" customWidth="1"/>
    <col min="15622" max="15622" width="7.42578125" style="3" customWidth="1"/>
    <col min="15623" max="15623" width="7.5703125" style="3" customWidth="1"/>
    <col min="15624" max="15624" width="8.42578125" style="3" customWidth="1"/>
    <col min="15625" max="15625" width="8.28515625" style="3" customWidth="1"/>
    <col min="15626" max="15626" width="8.85546875" style="3" customWidth="1"/>
    <col min="15627" max="15627" width="9" style="3" customWidth="1"/>
    <col min="15628" max="15628" width="9.5703125" style="3" customWidth="1"/>
    <col min="15629" max="15629" width="10.28515625" style="3" customWidth="1"/>
    <col min="15630" max="15630" width="10.85546875" style="3" customWidth="1"/>
    <col min="15631" max="15631" width="11" style="3" customWidth="1"/>
    <col min="15632" max="15632" width="4" style="3" customWidth="1"/>
    <col min="15633" max="15872" width="9.140625" style="3"/>
    <col min="15873" max="15873" width="4.5703125" style="3" customWidth="1"/>
    <col min="15874" max="15874" width="43.7109375" style="3" customWidth="1"/>
    <col min="15875" max="15875" width="9.7109375" style="3" customWidth="1"/>
    <col min="15876" max="15876" width="9.140625" style="3" customWidth="1"/>
    <col min="15877" max="15877" width="8.7109375" style="3" customWidth="1"/>
    <col min="15878" max="15878" width="7.42578125" style="3" customWidth="1"/>
    <col min="15879" max="15879" width="7.5703125" style="3" customWidth="1"/>
    <col min="15880" max="15880" width="8.42578125" style="3" customWidth="1"/>
    <col min="15881" max="15881" width="8.28515625" style="3" customWidth="1"/>
    <col min="15882" max="15882" width="8.85546875" style="3" customWidth="1"/>
    <col min="15883" max="15883" width="9" style="3" customWidth="1"/>
    <col min="15884" max="15884" width="9.5703125" style="3" customWidth="1"/>
    <col min="15885" max="15885" width="10.28515625" style="3" customWidth="1"/>
    <col min="15886" max="15886" width="10.85546875" style="3" customWidth="1"/>
    <col min="15887" max="15887" width="11" style="3" customWidth="1"/>
    <col min="15888" max="15888" width="4" style="3" customWidth="1"/>
    <col min="15889" max="16128" width="9.140625" style="3"/>
    <col min="16129" max="16129" width="4.5703125" style="3" customWidth="1"/>
    <col min="16130" max="16130" width="43.7109375" style="3" customWidth="1"/>
    <col min="16131" max="16131" width="9.7109375" style="3" customWidth="1"/>
    <col min="16132" max="16132" width="9.140625" style="3" customWidth="1"/>
    <col min="16133" max="16133" width="8.7109375" style="3" customWidth="1"/>
    <col min="16134" max="16134" width="7.42578125" style="3" customWidth="1"/>
    <col min="16135" max="16135" width="7.5703125" style="3" customWidth="1"/>
    <col min="16136" max="16136" width="8.42578125" style="3" customWidth="1"/>
    <col min="16137" max="16137" width="8.28515625" style="3" customWidth="1"/>
    <col min="16138" max="16138" width="8.85546875" style="3" customWidth="1"/>
    <col min="16139" max="16139" width="9" style="3" customWidth="1"/>
    <col min="16140" max="16140" width="9.5703125" style="3" customWidth="1"/>
    <col min="16141" max="16141" width="10.28515625" style="3" customWidth="1"/>
    <col min="16142" max="16142" width="10.85546875" style="3" customWidth="1"/>
    <col min="16143" max="16143" width="11" style="3" customWidth="1"/>
    <col min="16144" max="16144" width="4" style="3" customWidth="1"/>
    <col min="16145" max="16384" width="9.140625" style="3"/>
  </cols>
  <sheetData>
    <row r="1" spans="1:15" s="4" customFormat="1" ht="20.25" x14ac:dyDescent="0.3">
      <c r="A1" s="34"/>
      <c r="B1" s="35"/>
      <c r="C1" s="35"/>
      <c r="D1" s="96"/>
      <c r="E1" s="96"/>
      <c r="F1" s="96"/>
      <c r="G1" s="96"/>
      <c r="H1" s="96"/>
      <c r="I1" s="97"/>
      <c r="J1" s="97"/>
      <c r="K1" s="228" t="s">
        <v>53</v>
      </c>
      <c r="L1" s="228"/>
      <c r="M1" s="228"/>
      <c r="N1" s="228"/>
      <c r="O1" s="228"/>
    </row>
    <row r="2" spans="1:15" s="4" customFormat="1" ht="20.25" x14ac:dyDescent="0.3">
      <c r="A2" s="34"/>
      <c r="B2" s="35"/>
      <c r="C2" s="35"/>
      <c r="D2" s="96"/>
      <c r="E2" s="96"/>
      <c r="F2" s="96"/>
      <c r="G2" s="96"/>
      <c r="H2" s="96"/>
      <c r="I2" s="97"/>
      <c r="J2" s="97"/>
      <c r="K2" s="98"/>
      <c r="L2" s="99"/>
      <c r="M2" s="99"/>
      <c r="N2" s="95"/>
      <c r="O2" s="95"/>
    </row>
    <row r="3" spans="1:15" s="4" customFormat="1" ht="20.25" x14ac:dyDescent="0.3">
      <c r="A3" s="34"/>
      <c r="B3" s="35"/>
      <c r="C3" s="35"/>
      <c r="D3" s="96"/>
      <c r="E3" s="96"/>
      <c r="F3" s="96"/>
      <c r="G3" s="96"/>
      <c r="H3" s="96"/>
      <c r="I3" s="97"/>
      <c r="J3" s="97"/>
      <c r="K3" s="229" t="s">
        <v>54</v>
      </c>
      <c r="L3" s="229"/>
      <c r="M3" s="229"/>
      <c r="N3" s="229"/>
      <c r="O3" s="229"/>
    </row>
    <row r="4" spans="1:15" s="4" customFormat="1" ht="20.25" x14ac:dyDescent="0.3">
      <c r="A4" s="34"/>
      <c r="B4" s="36"/>
      <c r="C4" s="36"/>
      <c r="D4" s="97"/>
      <c r="E4" s="97"/>
      <c r="F4" s="97"/>
      <c r="G4" s="97"/>
      <c r="H4" s="97"/>
      <c r="I4" s="97"/>
      <c r="J4" s="97"/>
      <c r="K4" s="230" t="s">
        <v>55</v>
      </c>
      <c r="L4" s="230"/>
      <c r="M4" s="230"/>
      <c r="N4" s="230"/>
      <c r="O4" s="230"/>
    </row>
    <row r="5" spans="1:15" s="4" customFormat="1" ht="20.25" x14ac:dyDescent="0.3">
      <c r="A5" s="34"/>
      <c r="B5" s="36"/>
      <c r="C5" s="36"/>
      <c r="D5" s="97"/>
      <c r="E5" s="97"/>
      <c r="F5" s="97"/>
      <c r="G5" s="97"/>
      <c r="H5" s="97"/>
      <c r="I5" s="97"/>
      <c r="J5" s="97"/>
      <c r="K5" s="230" t="s">
        <v>3</v>
      </c>
      <c r="L5" s="230"/>
      <c r="M5" s="230"/>
      <c r="N5" s="230"/>
      <c r="O5" s="230"/>
    </row>
    <row r="6" spans="1:15" s="4" customFormat="1" ht="20.25" x14ac:dyDescent="0.3">
      <c r="A6" s="34"/>
      <c r="B6" s="36"/>
      <c r="C6" s="36"/>
      <c r="D6" s="97"/>
      <c r="E6" s="97"/>
      <c r="F6" s="97"/>
      <c r="G6" s="97"/>
      <c r="H6" s="97"/>
      <c r="I6" s="97"/>
      <c r="J6" s="97"/>
      <c r="K6" s="230" t="s">
        <v>4</v>
      </c>
      <c r="L6" s="230"/>
      <c r="M6" s="230"/>
      <c r="N6" s="230"/>
      <c r="O6" s="230"/>
    </row>
    <row r="7" spans="1:15" s="4" customFormat="1" ht="20.25" x14ac:dyDescent="0.3">
      <c r="A7" s="34"/>
      <c r="B7" s="36"/>
      <c r="C7" s="36"/>
      <c r="D7" s="97"/>
      <c r="E7" s="97"/>
      <c r="F7" s="97"/>
      <c r="G7" s="97"/>
      <c r="H7" s="97"/>
      <c r="I7" s="97"/>
      <c r="J7" s="97"/>
      <c r="K7" s="230" t="s">
        <v>56</v>
      </c>
      <c r="L7" s="230"/>
      <c r="M7" s="230"/>
      <c r="N7" s="230"/>
      <c r="O7" s="230"/>
    </row>
    <row r="8" spans="1:15" s="4" customFormat="1" ht="18.75" x14ac:dyDescent="0.3">
      <c r="A8" s="34"/>
      <c r="B8" s="36"/>
      <c r="C8" s="36"/>
      <c r="D8" s="97"/>
      <c r="E8" s="97"/>
      <c r="F8" s="97"/>
      <c r="G8" s="97"/>
      <c r="H8" s="97"/>
      <c r="I8" s="97"/>
      <c r="J8" s="97"/>
      <c r="K8" s="97"/>
      <c r="L8" s="100"/>
      <c r="M8" s="100"/>
      <c r="N8" s="37"/>
      <c r="O8" s="37"/>
    </row>
    <row r="9" spans="1:15" s="4" customFormat="1" ht="18.75" x14ac:dyDescent="0.3">
      <c r="A9" s="34"/>
      <c r="B9" s="36"/>
      <c r="C9" s="36"/>
      <c r="D9" s="97"/>
      <c r="E9" s="97"/>
      <c r="F9" s="97"/>
      <c r="G9" s="97"/>
      <c r="H9" s="97"/>
      <c r="I9" s="97"/>
      <c r="J9" s="97"/>
      <c r="K9" s="97"/>
      <c r="L9" s="97"/>
      <c r="M9" s="100"/>
      <c r="N9" s="38"/>
      <c r="O9" s="38"/>
    </row>
    <row r="10" spans="1:15" s="4" customFormat="1" ht="20.25" x14ac:dyDescent="0.3">
      <c r="A10" s="223" t="s">
        <v>93</v>
      </c>
      <c r="B10" s="223"/>
      <c r="C10" s="223"/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4"/>
    </row>
    <row r="11" spans="1:15" ht="27" customHeight="1" x14ac:dyDescent="0.25">
      <c r="A11" s="39" t="s">
        <v>6</v>
      </c>
      <c r="B11" s="40" t="s">
        <v>7</v>
      </c>
      <c r="C11" s="40" t="s">
        <v>8</v>
      </c>
      <c r="D11" s="225" t="s">
        <v>9</v>
      </c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7"/>
    </row>
    <row r="12" spans="1:15" s="41" customFormat="1" ht="30" customHeight="1" x14ac:dyDescent="0.25">
      <c r="A12" s="40"/>
      <c r="B12" s="40"/>
      <c r="C12" s="40"/>
      <c r="D12" s="14" t="s">
        <v>10</v>
      </c>
      <c r="E12" s="14" t="s">
        <v>11</v>
      </c>
      <c r="F12" s="14" t="s">
        <v>12</v>
      </c>
      <c r="G12" s="14" t="s">
        <v>13</v>
      </c>
      <c r="H12" s="14" t="s">
        <v>14</v>
      </c>
      <c r="I12" s="14" t="s">
        <v>15</v>
      </c>
      <c r="J12" s="14" t="s">
        <v>16</v>
      </c>
      <c r="K12" s="14" t="s">
        <v>17</v>
      </c>
      <c r="L12" s="14" t="s">
        <v>18</v>
      </c>
      <c r="M12" s="14" t="s">
        <v>19</v>
      </c>
      <c r="N12" s="40" t="s">
        <v>20</v>
      </c>
      <c r="O12" s="40" t="s">
        <v>21</v>
      </c>
    </row>
    <row r="13" spans="1:15" s="93" customFormat="1" ht="15.75" customHeight="1" x14ac:dyDescent="0.2">
      <c r="A13" s="127">
        <v>1</v>
      </c>
      <c r="B13" s="128" t="s">
        <v>57</v>
      </c>
      <c r="C13" s="106">
        <f>SUM(C14:C107)</f>
        <v>95120</v>
      </c>
      <c r="D13" s="106">
        <f t="shared" ref="D13:O13" si="0">SUM(D14:D107)</f>
        <v>8089.5</v>
      </c>
      <c r="E13" s="106">
        <f t="shared" si="0"/>
        <v>7877</v>
      </c>
      <c r="F13" s="106">
        <f t="shared" si="0"/>
        <v>8104</v>
      </c>
      <c r="G13" s="106">
        <f t="shared" si="0"/>
        <v>8714</v>
      </c>
      <c r="H13" s="106">
        <f t="shared" si="0"/>
        <v>7778</v>
      </c>
      <c r="I13" s="106">
        <f>SUM(I14:I107)</f>
        <v>7168</v>
      </c>
      <c r="J13" s="106">
        <f t="shared" si="0"/>
        <v>7408</v>
      </c>
      <c r="K13" s="106">
        <f t="shared" si="0"/>
        <v>7002</v>
      </c>
      <c r="L13" s="106">
        <f t="shared" si="0"/>
        <v>7620</v>
      </c>
      <c r="M13" s="106">
        <f t="shared" si="0"/>
        <v>8136</v>
      </c>
      <c r="N13" s="106">
        <f t="shared" si="0"/>
        <v>8131</v>
      </c>
      <c r="O13" s="106">
        <f t="shared" si="0"/>
        <v>9092.5</v>
      </c>
    </row>
    <row r="14" spans="1:15" s="93" customFormat="1" ht="15.75" x14ac:dyDescent="0.25">
      <c r="A14" s="129"/>
      <c r="B14" s="130" t="s">
        <v>58</v>
      </c>
      <c r="C14" s="14">
        <f>SUM(D14:O14)</f>
        <v>2205</v>
      </c>
      <c r="D14" s="131">
        <v>504</v>
      </c>
      <c r="E14" s="131">
        <v>340</v>
      </c>
      <c r="F14" s="131">
        <v>140</v>
      </c>
      <c r="G14" s="131">
        <v>130</v>
      </c>
      <c r="H14" s="131">
        <v>70</v>
      </c>
      <c r="I14" s="131">
        <v>90</v>
      </c>
      <c r="J14" s="131">
        <v>40</v>
      </c>
      <c r="K14" s="131">
        <v>45</v>
      </c>
      <c r="L14" s="131">
        <v>106</v>
      </c>
      <c r="M14" s="131">
        <v>200</v>
      </c>
      <c r="N14" s="131">
        <v>300</v>
      </c>
      <c r="O14" s="131">
        <v>240</v>
      </c>
    </row>
    <row r="15" spans="1:15" s="93" customFormat="1" ht="15.75" x14ac:dyDescent="0.25">
      <c r="A15" s="129"/>
      <c r="B15" s="131">
        <v>2</v>
      </c>
      <c r="C15" s="14">
        <f t="shared" ref="C15:C80" si="1">SUM(D15:O15)</f>
        <v>3868</v>
      </c>
      <c r="D15" s="131">
        <v>645</v>
      </c>
      <c r="E15" s="131">
        <v>373</v>
      </c>
      <c r="F15" s="131">
        <v>540</v>
      </c>
      <c r="G15" s="131">
        <v>400</v>
      </c>
      <c r="H15" s="131">
        <v>260</v>
      </c>
      <c r="I15" s="131">
        <v>130</v>
      </c>
      <c r="J15" s="131">
        <v>230</v>
      </c>
      <c r="K15" s="131">
        <v>140</v>
      </c>
      <c r="L15" s="131">
        <v>350</v>
      </c>
      <c r="M15" s="131">
        <v>280</v>
      </c>
      <c r="N15" s="131">
        <v>240</v>
      </c>
      <c r="O15" s="131">
        <v>280</v>
      </c>
    </row>
    <row r="16" spans="1:15" s="93" customFormat="1" ht="15.75" x14ac:dyDescent="0.25">
      <c r="A16" s="129"/>
      <c r="B16" s="131">
        <v>3</v>
      </c>
      <c r="C16" s="14">
        <f t="shared" si="1"/>
        <v>1718</v>
      </c>
      <c r="D16" s="131">
        <v>45</v>
      </c>
      <c r="E16" s="131">
        <v>215</v>
      </c>
      <c r="F16" s="131">
        <v>160</v>
      </c>
      <c r="G16" s="131">
        <v>240</v>
      </c>
      <c r="H16" s="131">
        <v>130</v>
      </c>
      <c r="I16" s="131">
        <v>123</v>
      </c>
      <c r="J16" s="131">
        <v>95</v>
      </c>
      <c r="K16" s="131">
        <v>65</v>
      </c>
      <c r="L16" s="131">
        <v>115</v>
      </c>
      <c r="M16" s="131">
        <v>190</v>
      </c>
      <c r="N16" s="131">
        <v>115</v>
      </c>
      <c r="O16" s="131">
        <v>225</v>
      </c>
    </row>
    <row r="17" spans="1:15" s="93" customFormat="1" ht="15.75" x14ac:dyDescent="0.25">
      <c r="A17" s="129"/>
      <c r="B17" s="131">
        <v>4</v>
      </c>
      <c r="C17" s="14">
        <f t="shared" si="1"/>
        <v>1193</v>
      </c>
      <c r="D17" s="131">
        <v>63</v>
      </c>
      <c r="E17" s="131">
        <v>100</v>
      </c>
      <c r="F17" s="131">
        <v>145</v>
      </c>
      <c r="G17" s="131">
        <v>130</v>
      </c>
      <c r="H17" s="131">
        <v>125</v>
      </c>
      <c r="I17" s="131">
        <v>80</v>
      </c>
      <c r="J17" s="131">
        <v>60</v>
      </c>
      <c r="K17" s="131">
        <v>30</v>
      </c>
      <c r="L17" s="131">
        <v>140</v>
      </c>
      <c r="M17" s="131">
        <v>110</v>
      </c>
      <c r="N17" s="131">
        <v>100</v>
      </c>
      <c r="O17" s="131">
        <v>110</v>
      </c>
    </row>
    <row r="18" spans="1:15" s="93" customFormat="1" ht="15.75" x14ac:dyDescent="0.25">
      <c r="A18" s="129"/>
      <c r="B18" s="131">
        <v>5</v>
      </c>
      <c r="C18" s="14">
        <f t="shared" si="1"/>
        <v>550</v>
      </c>
      <c r="D18" s="131">
        <v>35</v>
      </c>
      <c r="E18" s="131">
        <v>17</v>
      </c>
      <c r="F18" s="131">
        <v>50</v>
      </c>
      <c r="G18" s="131">
        <v>30</v>
      </c>
      <c r="H18" s="131">
        <v>45</v>
      </c>
      <c r="I18" s="131">
        <v>45</v>
      </c>
      <c r="J18" s="131">
        <v>45</v>
      </c>
      <c r="K18" s="131">
        <v>40</v>
      </c>
      <c r="L18" s="131">
        <v>48</v>
      </c>
      <c r="M18" s="131">
        <v>60</v>
      </c>
      <c r="N18" s="131">
        <v>60</v>
      </c>
      <c r="O18" s="131">
        <v>75</v>
      </c>
    </row>
    <row r="19" spans="1:15" s="93" customFormat="1" ht="15.75" x14ac:dyDescent="0.25">
      <c r="A19" s="129"/>
      <c r="B19" s="131">
        <v>6</v>
      </c>
      <c r="C19" s="14">
        <f t="shared" si="1"/>
        <v>2718</v>
      </c>
      <c r="D19" s="131">
        <v>216</v>
      </c>
      <c r="E19" s="131">
        <v>242</v>
      </c>
      <c r="F19" s="131">
        <v>250</v>
      </c>
      <c r="G19" s="131">
        <v>250</v>
      </c>
      <c r="H19" s="131">
        <v>250</v>
      </c>
      <c r="I19" s="131">
        <v>180</v>
      </c>
      <c r="J19" s="131">
        <v>180</v>
      </c>
      <c r="K19" s="131">
        <v>150</v>
      </c>
      <c r="L19" s="131">
        <v>250</v>
      </c>
      <c r="M19" s="131">
        <v>250</v>
      </c>
      <c r="N19" s="131">
        <v>250</v>
      </c>
      <c r="O19" s="131">
        <v>250</v>
      </c>
    </row>
    <row r="20" spans="1:15" s="93" customFormat="1" ht="15.75" x14ac:dyDescent="0.25">
      <c r="A20" s="129"/>
      <c r="B20" s="131">
        <v>7</v>
      </c>
      <c r="C20" s="14">
        <f t="shared" si="1"/>
        <v>665</v>
      </c>
      <c r="D20" s="131">
        <v>53</v>
      </c>
      <c r="E20" s="131">
        <v>72</v>
      </c>
      <c r="F20" s="131">
        <v>50</v>
      </c>
      <c r="G20" s="131">
        <v>75</v>
      </c>
      <c r="H20" s="131">
        <v>50</v>
      </c>
      <c r="I20" s="131">
        <v>25</v>
      </c>
      <c r="J20" s="131">
        <v>30</v>
      </c>
      <c r="K20" s="131">
        <v>30</v>
      </c>
      <c r="L20" s="131">
        <v>50</v>
      </c>
      <c r="M20" s="131">
        <v>60</v>
      </c>
      <c r="N20" s="131">
        <v>75</v>
      </c>
      <c r="O20" s="131">
        <v>95</v>
      </c>
    </row>
    <row r="21" spans="1:15" s="93" customFormat="1" ht="15.75" x14ac:dyDescent="0.25">
      <c r="A21" s="129"/>
      <c r="B21" s="131">
        <v>8</v>
      </c>
      <c r="C21" s="14">
        <f t="shared" si="1"/>
        <v>1000</v>
      </c>
      <c r="D21" s="131">
        <v>75</v>
      </c>
      <c r="E21" s="131">
        <v>98</v>
      </c>
      <c r="F21" s="131">
        <v>70</v>
      </c>
      <c r="G21" s="131">
        <v>70</v>
      </c>
      <c r="H21" s="131">
        <v>70</v>
      </c>
      <c r="I21" s="131">
        <v>52</v>
      </c>
      <c r="J21" s="131">
        <v>75</v>
      </c>
      <c r="K21" s="131">
        <v>55</v>
      </c>
      <c r="L21" s="131">
        <v>100</v>
      </c>
      <c r="M21" s="131">
        <v>100</v>
      </c>
      <c r="N21" s="131">
        <v>110</v>
      </c>
      <c r="O21" s="131">
        <v>125</v>
      </c>
    </row>
    <row r="22" spans="1:15" s="93" customFormat="1" ht="15.75" x14ac:dyDescent="0.25">
      <c r="A22" s="129"/>
      <c r="B22" s="131">
        <v>9</v>
      </c>
      <c r="C22" s="14">
        <f t="shared" si="1"/>
        <v>1899</v>
      </c>
      <c r="D22" s="131">
        <v>225</v>
      </c>
      <c r="E22" s="131">
        <v>109</v>
      </c>
      <c r="F22" s="131">
        <v>180</v>
      </c>
      <c r="G22" s="131">
        <v>180</v>
      </c>
      <c r="H22" s="131">
        <v>150</v>
      </c>
      <c r="I22" s="131">
        <v>110</v>
      </c>
      <c r="J22" s="131">
        <v>110</v>
      </c>
      <c r="K22" s="131">
        <v>100</v>
      </c>
      <c r="L22" s="131">
        <v>150</v>
      </c>
      <c r="M22" s="131">
        <v>180</v>
      </c>
      <c r="N22" s="131">
        <v>180</v>
      </c>
      <c r="O22" s="131">
        <v>225</v>
      </c>
    </row>
    <row r="23" spans="1:15" s="93" customFormat="1" ht="15.75" x14ac:dyDescent="0.25">
      <c r="A23" s="129"/>
      <c r="B23" s="131">
        <v>10</v>
      </c>
      <c r="C23" s="14">
        <f t="shared" si="1"/>
        <v>789</v>
      </c>
      <c r="D23" s="131">
        <v>74</v>
      </c>
      <c r="E23" s="131">
        <v>90</v>
      </c>
      <c r="F23" s="131">
        <v>80</v>
      </c>
      <c r="G23" s="131">
        <v>80</v>
      </c>
      <c r="H23" s="131">
        <v>80</v>
      </c>
      <c r="I23" s="131">
        <v>40</v>
      </c>
      <c r="J23" s="131">
        <v>45</v>
      </c>
      <c r="K23" s="131">
        <v>50</v>
      </c>
      <c r="L23" s="131">
        <v>50</v>
      </c>
      <c r="M23" s="131">
        <v>50</v>
      </c>
      <c r="N23" s="131">
        <v>75</v>
      </c>
      <c r="O23" s="131">
        <v>75</v>
      </c>
    </row>
    <row r="24" spans="1:15" s="93" customFormat="1" ht="15.75" x14ac:dyDescent="0.25">
      <c r="A24" s="129"/>
      <c r="B24" s="131">
        <v>11</v>
      </c>
      <c r="C24" s="14">
        <f t="shared" si="1"/>
        <v>548</v>
      </c>
      <c r="D24" s="131">
        <v>30</v>
      </c>
      <c r="E24" s="131">
        <v>48</v>
      </c>
      <c r="F24" s="131">
        <v>50</v>
      </c>
      <c r="G24" s="131">
        <v>60</v>
      </c>
      <c r="H24" s="131">
        <v>45</v>
      </c>
      <c r="I24" s="131">
        <v>30</v>
      </c>
      <c r="J24" s="131">
        <v>30</v>
      </c>
      <c r="K24" s="131">
        <v>30</v>
      </c>
      <c r="L24" s="131">
        <v>40</v>
      </c>
      <c r="M24" s="131">
        <v>60</v>
      </c>
      <c r="N24" s="131">
        <v>75</v>
      </c>
      <c r="O24" s="131">
        <v>50</v>
      </c>
    </row>
    <row r="25" spans="1:15" s="93" customFormat="1" ht="15.75" x14ac:dyDescent="0.25">
      <c r="A25" s="129"/>
      <c r="B25" s="131">
        <v>12</v>
      </c>
      <c r="C25" s="14">
        <f t="shared" si="1"/>
        <v>140</v>
      </c>
      <c r="D25" s="131">
        <v>17</v>
      </c>
      <c r="E25" s="131">
        <v>14</v>
      </c>
      <c r="F25" s="131">
        <v>11</v>
      </c>
      <c r="G25" s="131">
        <v>10</v>
      </c>
      <c r="H25" s="131">
        <v>10</v>
      </c>
      <c r="I25" s="131">
        <v>9</v>
      </c>
      <c r="J25" s="131">
        <v>9</v>
      </c>
      <c r="K25" s="131">
        <v>9</v>
      </c>
      <c r="L25" s="131">
        <v>10</v>
      </c>
      <c r="M25" s="131">
        <v>10</v>
      </c>
      <c r="N25" s="131">
        <v>11</v>
      </c>
      <c r="O25" s="131">
        <v>20</v>
      </c>
    </row>
    <row r="26" spans="1:15" s="93" customFormat="1" ht="15.75" x14ac:dyDescent="0.25">
      <c r="A26" s="129"/>
      <c r="B26" s="131">
        <v>13</v>
      </c>
      <c r="C26" s="14">
        <f t="shared" si="1"/>
        <v>2991</v>
      </c>
      <c r="D26" s="131">
        <v>224</v>
      </c>
      <c r="E26" s="131">
        <v>367</v>
      </c>
      <c r="F26" s="131">
        <v>280</v>
      </c>
      <c r="G26" s="131">
        <v>380</v>
      </c>
      <c r="H26" s="131">
        <v>220</v>
      </c>
      <c r="I26" s="131">
        <v>200</v>
      </c>
      <c r="J26" s="131">
        <v>190</v>
      </c>
      <c r="K26" s="131">
        <v>190</v>
      </c>
      <c r="L26" s="131">
        <v>190</v>
      </c>
      <c r="M26" s="131">
        <v>250</v>
      </c>
      <c r="N26" s="131">
        <v>250</v>
      </c>
      <c r="O26" s="131">
        <v>250</v>
      </c>
    </row>
    <row r="27" spans="1:15" s="93" customFormat="1" ht="15.75" x14ac:dyDescent="0.25">
      <c r="A27" s="129"/>
      <c r="B27" s="131">
        <v>14</v>
      </c>
      <c r="C27" s="14">
        <f t="shared" si="1"/>
        <v>667</v>
      </c>
      <c r="D27" s="131">
        <v>69</v>
      </c>
      <c r="E27" s="131">
        <v>20</v>
      </c>
      <c r="F27" s="131">
        <v>43</v>
      </c>
      <c r="G27" s="131">
        <v>60</v>
      </c>
      <c r="H27" s="131">
        <v>85</v>
      </c>
      <c r="I27" s="131">
        <v>50</v>
      </c>
      <c r="J27" s="131">
        <v>45</v>
      </c>
      <c r="K27" s="131">
        <v>30</v>
      </c>
      <c r="L27" s="131">
        <v>60</v>
      </c>
      <c r="M27" s="131">
        <v>60</v>
      </c>
      <c r="N27" s="131">
        <v>65</v>
      </c>
      <c r="O27" s="131">
        <v>80</v>
      </c>
    </row>
    <row r="28" spans="1:15" s="93" customFormat="1" ht="15.75" x14ac:dyDescent="0.25">
      <c r="A28" s="129"/>
      <c r="B28" s="131">
        <v>15</v>
      </c>
      <c r="C28" s="14">
        <f t="shared" si="1"/>
        <v>947</v>
      </c>
      <c r="D28" s="131">
        <v>70</v>
      </c>
      <c r="E28" s="131">
        <v>51</v>
      </c>
      <c r="F28" s="131">
        <v>76</v>
      </c>
      <c r="G28" s="131">
        <v>75</v>
      </c>
      <c r="H28" s="131">
        <v>75</v>
      </c>
      <c r="I28" s="131">
        <v>70</v>
      </c>
      <c r="J28" s="131">
        <v>60</v>
      </c>
      <c r="K28" s="131">
        <v>75</v>
      </c>
      <c r="L28" s="131">
        <v>110</v>
      </c>
      <c r="M28" s="131">
        <v>110</v>
      </c>
      <c r="N28" s="131">
        <v>65</v>
      </c>
      <c r="O28" s="131">
        <v>110</v>
      </c>
    </row>
    <row r="29" spans="1:15" s="93" customFormat="1" ht="15.75" x14ac:dyDescent="0.25">
      <c r="A29" s="129"/>
      <c r="B29" s="131">
        <v>16</v>
      </c>
      <c r="C29" s="14">
        <f t="shared" si="1"/>
        <v>960</v>
      </c>
      <c r="D29" s="131">
        <v>90</v>
      </c>
      <c r="E29" s="131">
        <v>85</v>
      </c>
      <c r="F29" s="131">
        <v>70</v>
      </c>
      <c r="G29" s="131">
        <v>85</v>
      </c>
      <c r="H29" s="131">
        <v>85</v>
      </c>
      <c r="I29" s="131">
        <v>60</v>
      </c>
      <c r="J29" s="131">
        <v>60</v>
      </c>
      <c r="K29" s="131">
        <v>65</v>
      </c>
      <c r="L29" s="131">
        <v>90</v>
      </c>
      <c r="M29" s="131">
        <v>90</v>
      </c>
      <c r="N29" s="131">
        <v>90</v>
      </c>
      <c r="O29" s="131">
        <v>90</v>
      </c>
    </row>
    <row r="30" spans="1:15" s="93" customFormat="1" ht="15.75" x14ac:dyDescent="0.25">
      <c r="A30" s="129"/>
      <c r="B30" s="131">
        <v>17</v>
      </c>
      <c r="C30" s="14">
        <f t="shared" si="1"/>
        <v>480</v>
      </c>
      <c r="D30" s="131">
        <v>20</v>
      </c>
      <c r="E30" s="131">
        <v>25</v>
      </c>
      <c r="F30" s="131">
        <v>30</v>
      </c>
      <c r="G30" s="131">
        <v>45</v>
      </c>
      <c r="H30" s="131">
        <v>40</v>
      </c>
      <c r="I30" s="131">
        <v>40</v>
      </c>
      <c r="J30" s="131">
        <v>40</v>
      </c>
      <c r="K30" s="131">
        <v>40</v>
      </c>
      <c r="L30" s="131">
        <v>40</v>
      </c>
      <c r="M30" s="131">
        <v>50</v>
      </c>
      <c r="N30" s="131">
        <v>50</v>
      </c>
      <c r="O30" s="131">
        <v>60</v>
      </c>
    </row>
    <row r="31" spans="1:15" s="93" customFormat="1" ht="15.75" x14ac:dyDescent="0.25">
      <c r="A31" s="129"/>
      <c r="B31" s="131">
        <v>18</v>
      </c>
      <c r="C31" s="14">
        <f t="shared" si="1"/>
        <v>305</v>
      </c>
      <c r="D31" s="131">
        <v>9</v>
      </c>
      <c r="E31" s="131">
        <v>56</v>
      </c>
      <c r="F31" s="131">
        <v>30</v>
      </c>
      <c r="G31" s="131">
        <v>30</v>
      </c>
      <c r="H31" s="131">
        <v>30</v>
      </c>
      <c r="I31" s="131">
        <v>20</v>
      </c>
      <c r="J31" s="131">
        <v>20</v>
      </c>
      <c r="K31" s="131">
        <v>10</v>
      </c>
      <c r="L31" s="131">
        <v>25</v>
      </c>
      <c r="M31" s="131">
        <v>25</v>
      </c>
      <c r="N31" s="131">
        <v>25</v>
      </c>
      <c r="O31" s="131">
        <v>25</v>
      </c>
    </row>
    <row r="32" spans="1:15" s="93" customFormat="1" ht="15.75" x14ac:dyDescent="0.25">
      <c r="A32" s="129"/>
      <c r="B32" s="131">
        <v>19</v>
      </c>
      <c r="C32" s="14">
        <f t="shared" si="1"/>
        <v>273</v>
      </c>
      <c r="D32" s="131">
        <v>13</v>
      </c>
      <c r="E32" s="131">
        <v>30</v>
      </c>
      <c r="F32" s="131">
        <v>20</v>
      </c>
      <c r="G32" s="131">
        <v>25</v>
      </c>
      <c r="H32" s="131">
        <v>25</v>
      </c>
      <c r="I32" s="131">
        <v>25</v>
      </c>
      <c r="J32" s="131">
        <v>20</v>
      </c>
      <c r="K32" s="131">
        <v>20</v>
      </c>
      <c r="L32" s="131">
        <v>20</v>
      </c>
      <c r="M32" s="131">
        <v>25</v>
      </c>
      <c r="N32" s="131">
        <v>25</v>
      </c>
      <c r="O32" s="131">
        <v>25</v>
      </c>
    </row>
    <row r="33" spans="1:15" s="93" customFormat="1" ht="15.75" x14ac:dyDescent="0.25">
      <c r="A33" s="129"/>
      <c r="B33" s="131">
        <v>20</v>
      </c>
      <c r="C33" s="14">
        <f t="shared" si="1"/>
        <v>718</v>
      </c>
      <c r="D33" s="131">
        <v>44</v>
      </c>
      <c r="E33" s="131">
        <v>84</v>
      </c>
      <c r="F33" s="131">
        <v>70</v>
      </c>
      <c r="G33" s="131">
        <v>55</v>
      </c>
      <c r="H33" s="131">
        <v>50</v>
      </c>
      <c r="I33" s="131">
        <v>55</v>
      </c>
      <c r="J33" s="131">
        <v>50</v>
      </c>
      <c r="K33" s="131">
        <v>50</v>
      </c>
      <c r="L33" s="131">
        <v>60</v>
      </c>
      <c r="M33" s="131">
        <v>60</v>
      </c>
      <c r="N33" s="131">
        <v>65</v>
      </c>
      <c r="O33" s="131">
        <v>75</v>
      </c>
    </row>
    <row r="34" spans="1:15" s="93" customFormat="1" ht="15.75" x14ac:dyDescent="0.25">
      <c r="A34" s="129"/>
      <c r="B34" s="131">
        <v>21</v>
      </c>
      <c r="C34" s="14">
        <f t="shared" si="1"/>
        <v>878</v>
      </c>
      <c r="D34" s="131">
        <v>148</v>
      </c>
      <c r="E34" s="131">
        <v>90</v>
      </c>
      <c r="F34" s="131">
        <v>40</v>
      </c>
      <c r="G34" s="131">
        <v>65</v>
      </c>
      <c r="H34" s="131">
        <v>60</v>
      </c>
      <c r="I34" s="131">
        <v>45</v>
      </c>
      <c r="J34" s="131">
        <v>45</v>
      </c>
      <c r="K34" s="131">
        <v>30</v>
      </c>
      <c r="L34" s="131">
        <v>65</v>
      </c>
      <c r="M34" s="131">
        <v>70</v>
      </c>
      <c r="N34" s="131">
        <v>90</v>
      </c>
      <c r="O34" s="131">
        <v>130</v>
      </c>
    </row>
    <row r="35" spans="1:15" s="93" customFormat="1" ht="15.75" x14ac:dyDescent="0.25">
      <c r="A35" s="129"/>
      <c r="B35" s="131">
        <v>22</v>
      </c>
      <c r="C35" s="14">
        <f t="shared" si="1"/>
        <v>390</v>
      </c>
      <c r="D35" s="131">
        <v>40</v>
      </c>
      <c r="E35" s="131">
        <v>40</v>
      </c>
      <c r="F35" s="131">
        <v>45</v>
      </c>
      <c r="G35" s="131">
        <v>30</v>
      </c>
      <c r="H35" s="131">
        <v>20</v>
      </c>
      <c r="I35" s="131">
        <v>20</v>
      </c>
      <c r="J35" s="131">
        <v>20</v>
      </c>
      <c r="K35" s="131">
        <v>20</v>
      </c>
      <c r="L35" s="131">
        <v>35</v>
      </c>
      <c r="M35" s="131">
        <v>40</v>
      </c>
      <c r="N35" s="131">
        <v>40</v>
      </c>
      <c r="O35" s="131">
        <v>40</v>
      </c>
    </row>
    <row r="36" spans="1:15" s="93" customFormat="1" ht="15.75" x14ac:dyDescent="0.25">
      <c r="A36" s="129"/>
      <c r="B36" s="131">
        <v>23</v>
      </c>
      <c r="C36" s="14">
        <f t="shared" si="1"/>
        <v>517</v>
      </c>
      <c r="D36" s="131">
        <v>49</v>
      </c>
      <c r="E36" s="131">
        <v>38</v>
      </c>
      <c r="F36" s="131">
        <v>35</v>
      </c>
      <c r="G36" s="131">
        <v>40</v>
      </c>
      <c r="H36" s="131">
        <v>40</v>
      </c>
      <c r="I36" s="131">
        <v>35</v>
      </c>
      <c r="J36" s="131">
        <v>50</v>
      </c>
      <c r="K36" s="131">
        <v>45</v>
      </c>
      <c r="L36" s="131">
        <v>45</v>
      </c>
      <c r="M36" s="131">
        <v>45</v>
      </c>
      <c r="N36" s="131">
        <v>45</v>
      </c>
      <c r="O36" s="131">
        <v>50</v>
      </c>
    </row>
    <row r="37" spans="1:15" s="93" customFormat="1" ht="15.75" x14ac:dyDescent="0.25">
      <c r="A37" s="129"/>
      <c r="B37" s="131">
        <v>24</v>
      </c>
      <c r="C37" s="14">
        <f t="shared" si="1"/>
        <v>191</v>
      </c>
      <c r="D37" s="131">
        <v>13</v>
      </c>
      <c r="E37" s="131">
        <v>18</v>
      </c>
      <c r="F37" s="131">
        <v>15</v>
      </c>
      <c r="G37" s="131">
        <v>15</v>
      </c>
      <c r="H37" s="131">
        <v>15</v>
      </c>
      <c r="I37" s="131">
        <v>15</v>
      </c>
      <c r="J37" s="131">
        <v>15</v>
      </c>
      <c r="K37" s="131">
        <v>15</v>
      </c>
      <c r="L37" s="131">
        <v>15</v>
      </c>
      <c r="M37" s="131">
        <v>15</v>
      </c>
      <c r="N37" s="131">
        <v>20</v>
      </c>
      <c r="O37" s="131">
        <v>20</v>
      </c>
    </row>
    <row r="38" spans="1:15" s="93" customFormat="1" ht="15.75" x14ac:dyDescent="0.25">
      <c r="A38" s="129"/>
      <c r="B38" s="131">
        <v>25</v>
      </c>
      <c r="C38" s="14">
        <f t="shared" si="1"/>
        <v>555</v>
      </c>
      <c r="D38" s="131">
        <v>80</v>
      </c>
      <c r="E38" s="131">
        <v>80</v>
      </c>
      <c r="F38" s="131">
        <v>55</v>
      </c>
      <c r="G38" s="131">
        <v>60</v>
      </c>
      <c r="H38" s="131">
        <v>35</v>
      </c>
      <c r="I38" s="131">
        <v>30</v>
      </c>
      <c r="J38" s="131">
        <v>30</v>
      </c>
      <c r="K38" s="131">
        <v>30</v>
      </c>
      <c r="L38" s="131">
        <v>35</v>
      </c>
      <c r="M38" s="131">
        <v>40</v>
      </c>
      <c r="N38" s="131">
        <v>40</v>
      </c>
      <c r="O38" s="131">
        <v>40</v>
      </c>
    </row>
    <row r="39" spans="1:15" s="93" customFormat="1" ht="15.75" x14ac:dyDescent="0.25">
      <c r="A39" s="129"/>
      <c r="B39" s="131">
        <v>26</v>
      </c>
      <c r="C39" s="14">
        <f t="shared" si="1"/>
        <v>100</v>
      </c>
      <c r="D39" s="131">
        <v>3</v>
      </c>
      <c r="E39" s="131">
        <v>3</v>
      </c>
      <c r="F39" s="131">
        <v>10</v>
      </c>
      <c r="G39" s="131">
        <v>10</v>
      </c>
      <c r="H39" s="131">
        <v>10</v>
      </c>
      <c r="I39" s="131">
        <v>9</v>
      </c>
      <c r="J39" s="131">
        <v>8</v>
      </c>
      <c r="K39" s="131">
        <v>7</v>
      </c>
      <c r="L39" s="131">
        <v>10</v>
      </c>
      <c r="M39" s="131">
        <v>10</v>
      </c>
      <c r="N39" s="131">
        <v>10</v>
      </c>
      <c r="O39" s="131">
        <v>10</v>
      </c>
    </row>
    <row r="40" spans="1:15" s="93" customFormat="1" ht="15.75" x14ac:dyDescent="0.25">
      <c r="A40" s="129"/>
      <c r="B40" s="131">
        <v>27</v>
      </c>
      <c r="C40" s="14">
        <f t="shared" si="1"/>
        <v>168</v>
      </c>
      <c r="D40" s="131">
        <v>9</v>
      </c>
      <c r="E40" s="131">
        <v>14</v>
      </c>
      <c r="F40" s="131">
        <v>15</v>
      </c>
      <c r="G40" s="131">
        <v>15</v>
      </c>
      <c r="H40" s="131">
        <v>15</v>
      </c>
      <c r="I40" s="131">
        <v>15</v>
      </c>
      <c r="J40" s="131">
        <v>15</v>
      </c>
      <c r="K40" s="131">
        <v>10</v>
      </c>
      <c r="L40" s="131">
        <v>15</v>
      </c>
      <c r="M40" s="131">
        <v>15</v>
      </c>
      <c r="N40" s="131">
        <v>15</v>
      </c>
      <c r="O40" s="131">
        <v>15</v>
      </c>
    </row>
    <row r="41" spans="1:15" s="93" customFormat="1" ht="15.75" x14ac:dyDescent="0.25">
      <c r="A41" s="129"/>
      <c r="B41" s="132">
        <v>28</v>
      </c>
      <c r="C41" s="14">
        <f t="shared" si="1"/>
        <v>1450</v>
      </c>
      <c r="D41" s="131">
        <v>144</v>
      </c>
      <c r="E41" s="131">
        <v>126</v>
      </c>
      <c r="F41" s="131">
        <v>150</v>
      </c>
      <c r="G41" s="131">
        <v>150</v>
      </c>
      <c r="H41" s="131">
        <v>150</v>
      </c>
      <c r="I41" s="131">
        <v>70</v>
      </c>
      <c r="J41" s="131">
        <v>70</v>
      </c>
      <c r="K41" s="131">
        <v>70</v>
      </c>
      <c r="L41" s="131">
        <v>70</v>
      </c>
      <c r="M41" s="131">
        <v>150</v>
      </c>
      <c r="N41" s="131">
        <v>150</v>
      </c>
      <c r="O41" s="131">
        <v>150</v>
      </c>
    </row>
    <row r="42" spans="1:15" s="93" customFormat="1" ht="15.75" x14ac:dyDescent="0.25">
      <c r="A42" s="129"/>
      <c r="B42" s="131">
        <v>29</v>
      </c>
      <c r="C42" s="14">
        <f t="shared" si="1"/>
        <v>377</v>
      </c>
      <c r="D42" s="131">
        <v>51</v>
      </c>
      <c r="E42" s="131">
        <v>56</v>
      </c>
      <c r="F42" s="131">
        <v>35</v>
      </c>
      <c r="G42" s="131">
        <v>30</v>
      </c>
      <c r="H42" s="131">
        <v>30</v>
      </c>
      <c r="I42" s="131">
        <v>15</v>
      </c>
      <c r="J42" s="131">
        <v>15</v>
      </c>
      <c r="K42" s="131">
        <v>15</v>
      </c>
      <c r="L42" s="131">
        <v>20</v>
      </c>
      <c r="M42" s="131">
        <v>30</v>
      </c>
      <c r="N42" s="131">
        <v>30</v>
      </c>
      <c r="O42" s="131">
        <v>50</v>
      </c>
    </row>
    <row r="43" spans="1:15" s="93" customFormat="1" ht="15.75" x14ac:dyDescent="0.25">
      <c r="A43" s="129"/>
      <c r="B43" s="131">
        <v>30</v>
      </c>
      <c r="C43" s="14">
        <f t="shared" si="1"/>
        <v>306</v>
      </c>
      <c r="D43" s="131">
        <v>22</v>
      </c>
      <c r="E43" s="131">
        <v>62</v>
      </c>
      <c r="F43" s="131">
        <v>22</v>
      </c>
      <c r="G43" s="131">
        <v>30</v>
      </c>
      <c r="H43" s="131">
        <v>20</v>
      </c>
      <c r="I43" s="131">
        <v>10</v>
      </c>
      <c r="J43" s="131">
        <v>10</v>
      </c>
      <c r="K43" s="131">
        <v>10</v>
      </c>
      <c r="L43" s="131">
        <v>30</v>
      </c>
      <c r="M43" s="131">
        <v>30</v>
      </c>
      <c r="N43" s="131">
        <v>30</v>
      </c>
      <c r="O43" s="131">
        <v>30</v>
      </c>
    </row>
    <row r="44" spans="1:15" s="93" customFormat="1" ht="15.75" x14ac:dyDescent="0.25">
      <c r="A44" s="129"/>
      <c r="B44" s="131">
        <v>31</v>
      </c>
      <c r="C44" s="14">
        <f t="shared" si="1"/>
        <v>244</v>
      </c>
      <c r="D44" s="131">
        <v>26</v>
      </c>
      <c r="E44" s="131">
        <v>28</v>
      </c>
      <c r="F44" s="131">
        <v>20</v>
      </c>
      <c r="G44" s="131">
        <v>30</v>
      </c>
      <c r="H44" s="131">
        <v>20</v>
      </c>
      <c r="I44" s="131">
        <v>15</v>
      </c>
      <c r="J44" s="131">
        <v>15</v>
      </c>
      <c r="K44" s="131">
        <v>15</v>
      </c>
      <c r="L44" s="131">
        <v>15</v>
      </c>
      <c r="M44" s="131">
        <v>20</v>
      </c>
      <c r="N44" s="131">
        <v>20</v>
      </c>
      <c r="O44" s="131">
        <v>20</v>
      </c>
    </row>
    <row r="45" spans="1:15" s="93" customFormat="1" ht="15.75" x14ac:dyDescent="0.25">
      <c r="A45" s="129"/>
      <c r="B45" s="131">
        <v>32</v>
      </c>
      <c r="C45" s="14">
        <f t="shared" si="1"/>
        <v>125</v>
      </c>
      <c r="D45" s="131">
        <v>11</v>
      </c>
      <c r="E45" s="131">
        <v>14</v>
      </c>
      <c r="F45" s="131">
        <v>10</v>
      </c>
      <c r="G45" s="131">
        <v>10</v>
      </c>
      <c r="H45" s="131">
        <v>10</v>
      </c>
      <c r="I45" s="131">
        <v>10</v>
      </c>
      <c r="J45" s="131">
        <v>10</v>
      </c>
      <c r="K45" s="131">
        <v>10</v>
      </c>
      <c r="L45" s="131">
        <v>10</v>
      </c>
      <c r="M45" s="131">
        <v>10</v>
      </c>
      <c r="N45" s="131">
        <v>10</v>
      </c>
      <c r="O45" s="131">
        <v>10</v>
      </c>
    </row>
    <row r="46" spans="1:15" s="93" customFormat="1" ht="30" customHeight="1" x14ac:dyDescent="0.25">
      <c r="A46" s="129"/>
      <c r="B46" s="133" t="s">
        <v>26</v>
      </c>
      <c r="C46" s="14">
        <f t="shared" si="1"/>
        <v>81</v>
      </c>
      <c r="D46" s="131">
        <v>3</v>
      </c>
      <c r="E46" s="131">
        <v>8</v>
      </c>
      <c r="F46" s="131">
        <v>7</v>
      </c>
      <c r="G46" s="131">
        <v>7</v>
      </c>
      <c r="H46" s="131">
        <v>7</v>
      </c>
      <c r="I46" s="131">
        <v>7</v>
      </c>
      <c r="J46" s="131">
        <v>7</v>
      </c>
      <c r="K46" s="131">
        <v>7</v>
      </c>
      <c r="L46" s="131">
        <v>7</v>
      </c>
      <c r="M46" s="131">
        <v>7</v>
      </c>
      <c r="N46" s="131">
        <v>7</v>
      </c>
      <c r="O46" s="131">
        <v>7</v>
      </c>
    </row>
    <row r="47" spans="1:15" s="93" customFormat="1" ht="15.75" x14ac:dyDescent="0.25">
      <c r="A47" s="129"/>
      <c r="B47" s="131" t="s">
        <v>27</v>
      </c>
      <c r="C47" s="14">
        <f t="shared" si="1"/>
        <v>749</v>
      </c>
      <c r="D47" s="131">
        <v>75</v>
      </c>
      <c r="E47" s="131">
        <v>64</v>
      </c>
      <c r="F47" s="131">
        <v>73</v>
      </c>
      <c r="G47" s="131">
        <v>113</v>
      </c>
      <c r="H47" s="131">
        <v>42</v>
      </c>
      <c r="I47" s="131">
        <v>49</v>
      </c>
      <c r="J47" s="131">
        <v>52</v>
      </c>
      <c r="K47" s="131">
        <v>55</v>
      </c>
      <c r="L47" s="131">
        <v>60</v>
      </c>
      <c r="M47" s="131">
        <v>53</v>
      </c>
      <c r="N47" s="131">
        <v>53</v>
      </c>
      <c r="O47" s="131">
        <v>60</v>
      </c>
    </row>
    <row r="48" spans="1:15" s="93" customFormat="1" ht="15.75" x14ac:dyDescent="0.25">
      <c r="A48" s="129"/>
      <c r="B48" s="131">
        <v>2</v>
      </c>
      <c r="C48" s="14">
        <f t="shared" si="1"/>
        <v>1649</v>
      </c>
      <c r="D48" s="131">
        <v>80</v>
      </c>
      <c r="E48" s="131">
        <v>133</v>
      </c>
      <c r="F48" s="131">
        <v>248</v>
      </c>
      <c r="G48" s="131">
        <v>242</v>
      </c>
      <c r="H48" s="131">
        <v>110</v>
      </c>
      <c r="I48" s="131">
        <v>119</v>
      </c>
      <c r="J48" s="131">
        <v>101</v>
      </c>
      <c r="K48" s="131">
        <v>87</v>
      </c>
      <c r="L48" s="131">
        <v>92</v>
      </c>
      <c r="M48" s="131">
        <v>70</v>
      </c>
      <c r="N48" s="131">
        <v>136</v>
      </c>
      <c r="O48" s="131">
        <v>231</v>
      </c>
    </row>
    <row r="49" spans="1:15" s="93" customFormat="1" ht="15.75" x14ac:dyDescent="0.25">
      <c r="A49" s="129"/>
      <c r="B49" s="131">
        <v>3</v>
      </c>
      <c r="C49" s="14">
        <f t="shared" si="1"/>
        <v>1079</v>
      </c>
      <c r="D49" s="131">
        <v>87</v>
      </c>
      <c r="E49" s="131">
        <v>104</v>
      </c>
      <c r="F49" s="131">
        <v>90</v>
      </c>
      <c r="G49" s="131">
        <v>119</v>
      </c>
      <c r="H49" s="131">
        <v>78</v>
      </c>
      <c r="I49" s="131">
        <v>67</v>
      </c>
      <c r="J49" s="131">
        <v>102</v>
      </c>
      <c r="K49" s="131">
        <v>94</v>
      </c>
      <c r="L49" s="131">
        <v>120</v>
      </c>
      <c r="M49" s="131">
        <v>76</v>
      </c>
      <c r="N49" s="131">
        <v>64</v>
      </c>
      <c r="O49" s="131">
        <v>78</v>
      </c>
    </row>
    <row r="50" spans="1:15" s="93" customFormat="1" ht="15.75" x14ac:dyDescent="0.25">
      <c r="A50" s="129"/>
      <c r="B50" s="131">
        <v>4</v>
      </c>
      <c r="C50" s="14">
        <f t="shared" si="1"/>
        <v>965</v>
      </c>
      <c r="D50" s="131">
        <v>43</v>
      </c>
      <c r="E50" s="131">
        <v>66</v>
      </c>
      <c r="F50" s="131">
        <v>86</v>
      </c>
      <c r="G50" s="131">
        <v>88</v>
      </c>
      <c r="H50" s="131">
        <v>94</v>
      </c>
      <c r="I50" s="131">
        <v>78</v>
      </c>
      <c r="J50" s="131">
        <v>101</v>
      </c>
      <c r="K50" s="131">
        <v>95</v>
      </c>
      <c r="L50" s="131">
        <v>77</v>
      </c>
      <c r="M50" s="131">
        <v>67</v>
      </c>
      <c r="N50" s="131">
        <v>60</v>
      </c>
      <c r="O50" s="131">
        <v>110</v>
      </c>
    </row>
    <row r="51" spans="1:15" s="93" customFormat="1" ht="15.75" x14ac:dyDescent="0.25">
      <c r="A51" s="129"/>
      <c r="B51" s="131">
        <v>5</v>
      </c>
      <c r="C51" s="14">
        <f t="shared" si="1"/>
        <v>1012</v>
      </c>
      <c r="D51" s="131">
        <v>111</v>
      </c>
      <c r="E51" s="131">
        <v>61</v>
      </c>
      <c r="F51" s="131">
        <v>97</v>
      </c>
      <c r="G51" s="131">
        <v>82</v>
      </c>
      <c r="H51" s="131">
        <v>112</v>
      </c>
      <c r="I51" s="131">
        <v>73</v>
      </c>
      <c r="J51" s="131">
        <v>97</v>
      </c>
      <c r="K51" s="131">
        <v>69</v>
      </c>
      <c r="L51" s="131">
        <v>97</v>
      </c>
      <c r="M51" s="131">
        <v>68</v>
      </c>
      <c r="N51" s="131">
        <v>75</v>
      </c>
      <c r="O51" s="131">
        <v>70</v>
      </c>
    </row>
    <row r="52" spans="1:15" s="93" customFormat="1" ht="15.75" x14ac:dyDescent="0.25">
      <c r="A52" s="129"/>
      <c r="B52" s="131">
        <v>6</v>
      </c>
      <c r="C52" s="14">
        <f t="shared" si="1"/>
        <v>3066</v>
      </c>
      <c r="D52" s="131">
        <v>249</v>
      </c>
      <c r="E52" s="131">
        <v>215</v>
      </c>
      <c r="F52" s="131">
        <v>292</v>
      </c>
      <c r="G52" s="131">
        <v>360</v>
      </c>
      <c r="H52" s="131">
        <v>363</v>
      </c>
      <c r="I52" s="131">
        <v>280</v>
      </c>
      <c r="J52" s="131">
        <v>143</v>
      </c>
      <c r="K52" s="131">
        <v>305</v>
      </c>
      <c r="L52" s="131">
        <v>204</v>
      </c>
      <c r="M52" s="131">
        <v>250</v>
      </c>
      <c r="N52" s="131">
        <v>205</v>
      </c>
      <c r="O52" s="131">
        <v>200</v>
      </c>
    </row>
    <row r="53" spans="1:15" s="93" customFormat="1" ht="15.75" x14ac:dyDescent="0.25">
      <c r="A53" s="129"/>
      <c r="B53" s="131">
        <v>7</v>
      </c>
      <c r="C53" s="14">
        <f t="shared" si="1"/>
        <v>1674</v>
      </c>
      <c r="D53" s="131">
        <v>79</v>
      </c>
      <c r="E53" s="131">
        <v>189</v>
      </c>
      <c r="F53" s="131">
        <v>130</v>
      </c>
      <c r="G53" s="131">
        <v>160</v>
      </c>
      <c r="H53" s="131">
        <v>135</v>
      </c>
      <c r="I53" s="131">
        <v>106</v>
      </c>
      <c r="J53" s="131">
        <v>160</v>
      </c>
      <c r="K53" s="131">
        <v>130</v>
      </c>
      <c r="L53" s="131">
        <v>145</v>
      </c>
      <c r="M53" s="131">
        <v>140</v>
      </c>
      <c r="N53" s="131">
        <v>120</v>
      </c>
      <c r="O53" s="131">
        <v>180</v>
      </c>
    </row>
    <row r="54" spans="1:15" s="93" customFormat="1" ht="15.75" x14ac:dyDescent="0.25">
      <c r="A54" s="129"/>
      <c r="B54" s="131">
        <v>8</v>
      </c>
      <c r="C54" s="14">
        <f t="shared" si="1"/>
        <v>1925</v>
      </c>
      <c r="D54" s="131">
        <v>206</v>
      </c>
      <c r="E54" s="131">
        <v>83</v>
      </c>
      <c r="F54" s="131">
        <v>130</v>
      </c>
      <c r="G54" s="131">
        <v>131</v>
      </c>
      <c r="H54" s="131">
        <v>130</v>
      </c>
      <c r="I54" s="131">
        <v>190</v>
      </c>
      <c r="J54" s="131">
        <v>280</v>
      </c>
      <c r="K54" s="131">
        <v>200</v>
      </c>
      <c r="L54" s="131">
        <v>125</v>
      </c>
      <c r="M54" s="131">
        <v>150</v>
      </c>
      <c r="N54" s="131">
        <v>140</v>
      </c>
      <c r="O54" s="131">
        <v>160</v>
      </c>
    </row>
    <row r="55" spans="1:15" s="93" customFormat="1" ht="15.75" x14ac:dyDescent="0.25">
      <c r="A55" s="129"/>
      <c r="B55" s="131">
        <v>9</v>
      </c>
      <c r="C55" s="14">
        <f t="shared" si="1"/>
        <v>1500</v>
      </c>
      <c r="D55" s="131">
        <v>134</v>
      </c>
      <c r="E55" s="131">
        <v>73</v>
      </c>
      <c r="F55" s="131">
        <v>100</v>
      </c>
      <c r="G55" s="131">
        <v>150</v>
      </c>
      <c r="H55" s="131">
        <v>120</v>
      </c>
      <c r="I55" s="131">
        <v>115</v>
      </c>
      <c r="J55" s="131">
        <v>150</v>
      </c>
      <c r="K55" s="131">
        <v>96</v>
      </c>
      <c r="L55" s="131">
        <v>130</v>
      </c>
      <c r="M55" s="131">
        <v>112</v>
      </c>
      <c r="N55" s="131">
        <v>150</v>
      </c>
      <c r="O55" s="131">
        <v>170</v>
      </c>
    </row>
    <row r="56" spans="1:15" s="93" customFormat="1" ht="15.75" x14ac:dyDescent="0.25">
      <c r="A56" s="129"/>
      <c r="B56" s="131">
        <v>10</v>
      </c>
      <c r="C56" s="14">
        <f t="shared" si="1"/>
        <v>800</v>
      </c>
      <c r="D56" s="131">
        <v>67</v>
      </c>
      <c r="E56" s="131">
        <v>79</v>
      </c>
      <c r="F56" s="131">
        <v>72</v>
      </c>
      <c r="G56" s="131">
        <v>65</v>
      </c>
      <c r="H56" s="131">
        <v>65</v>
      </c>
      <c r="I56" s="131">
        <v>55</v>
      </c>
      <c r="J56" s="131">
        <v>60</v>
      </c>
      <c r="K56" s="131">
        <v>65</v>
      </c>
      <c r="L56" s="131">
        <v>70</v>
      </c>
      <c r="M56" s="131">
        <v>55</v>
      </c>
      <c r="N56" s="131">
        <v>72</v>
      </c>
      <c r="O56" s="131">
        <v>75</v>
      </c>
    </row>
    <row r="57" spans="1:15" s="93" customFormat="1" ht="15.75" x14ac:dyDescent="0.25">
      <c r="A57" s="129"/>
      <c r="B57" s="131">
        <v>11</v>
      </c>
      <c r="C57" s="14">
        <f t="shared" si="1"/>
        <v>1527</v>
      </c>
      <c r="D57" s="131">
        <v>85</v>
      </c>
      <c r="E57" s="131">
        <v>78</v>
      </c>
      <c r="F57" s="131">
        <v>164</v>
      </c>
      <c r="G57" s="131">
        <v>160</v>
      </c>
      <c r="H57" s="131">
        <v>110</v>
      </c>
      <c r="I57" s="131">
        <v>85</v>
      </c>
      <c r="J57" s="131">
        <v>110</v>
      </c>
      <c r="K57" s="131">
        <v>105</v>
      </c>
      <c r="L57" s="131">
        <v>120</v>
      </c>
      <c r="M57" s="131">
        <v>80</v>
      </c>
      <c r="N57" s="131">
        <v>240</v>
      </c>
      <c r="O57" s="131">
        <v>190</v>
      </c>
    </row>
    <row r="58" spans="1:15" s="93" customFormat="1" ht="15.75" x14ac:dyDescent="0.25">
      <c r="A58" s="129"/>
      <c r="B58" s="131">
        <v>12</v>
      </c>
      <c r="C58" s="14">
        <f t="shared" si="1"/>
        <v>1969</v>
      </c>
      <c r="D58" s="131">
        <v>111</v>
      </c>
      <c r="E58" s="131">
        <v>161</v>
      </c>
      <c r="F58" s="131">
        <v>170</v>
      </c>
      <c r="G58" s="131">
        <v>187</v>
      </c>
      <c r="H58" s="131">
        <v>120</v>
      </c>
      <c r="I58" s="131">
        <v>120</v>
      </c>
      <c r="J58" s="131">
        <v>140</v>
      </c>
      <c r="K58" s="131">
        <v>220</v>
      </c>
      <c r="L58" s="131">
        <v>170</v>
      </c>
      <c r="M58" s="131">
        <v>190</v>
      </c>
      <c r="N58" s="131">
        <v>130</v>
      </c>
      <c r="O58" s="131">
        <v>250</v>
      </c>
    </row>
    <row r="59" spans="1:15" s="93" customFormat="1" ht="15.75" x14ac:dyDescent="0.25">
      <c r="A59" s="129"/>
      <c r="B59" s="131">
        <v>13</v>
      </c>
      <c r="C59" s="14">
        <f t="shared" si="1"/>
        <v>599</v>
      </c>
      <c r="D59" s="131">
        <v>10</v>
      </c>
      <c r="E59" s="131">
        <v>41</v>
      </c>
      <c r="F59" s="131">
        <v>43</v>
      </c>
      <c r="G59" s="131">
        <v>50</v>
      </c>
      <c r="H59" s="131">
        <v>50</v>
      </c>
      <c r="I59" s="131">
        <v>60</v>
      </c>
      <c r="J59" s="131">
        <v>60</v>
      </c>
      <c r="K59" s="131">
        <v>60</v>
      </c>
      <c r="L59" s="131">
        <v>60</v>
      </c>
      <c r="M59" s="131">
        <v>60</v>
      </c>
      <c r="N59" s="131">
        <v>45</v>
      </c>
      <c r="O59" s="131">
        <v>60</v>
      </c>
    </row>
    <row r="60" spans="1:15" s="93" customFormat="1" ht="15.75" x14ac:dyDescent="0.25">
      <c r="A60" s="129"/>
      <c r="B60" s="131">
        <v>14</v>
      </c>
      <c r="C60" s="14">
        <f t="shared" si="1"/>
        <v>890</v>
      </c>
      <c r="D60" s="131">
        <v>52</v>
      </c>
      <c r="E60" s="131">
        <v>76</v>
      </c>
      <c r="F60" s="131">
        <v>80</v>
      </c>
      <c r="G60" s="131">
        <v>96</v>
      </c>
      <c r="H60" s="131">
        <v>90</v>
      </c>
      <c r="I60" s="131">
        <v>90</v>
      </c>
      <c r="J60" s="131">
        <v>82</v>
      </c>
      <c r="K60" s="131">
        <v>80</v>
      </c>
      <c r="L60" s="131">
        <v>59</v>
      </c>
      <c r="M60" s="131">
        <v>60</v>
      </c>
      <c r="N60" s="131">
        <v>60</v>
      </c>
      <c r="O60" s="131">
        <v>65</v>
      </c>
    </row>
    <row r="61" spans="1:15" s="93" customFormat="1" ht="15.75" x14ac:dyDescent="0.25">
      <c r="A61" s="129"/>
      <c r="B61" s="131">
        <v>15</v>
      </c>
      <c r="C61" s="14">
        <f t="shared" si="1"/>
        <v>1450</v>
      </c>
      <c r="D61" s="131">
        <v>125</v>
      </c>
      <c r="E61" s="131">
        <v>105</v>
      </c>
      <c r="F61" s="131">
        <v>120</v>
      </c>
      <c r="G61" s="131">
        <v>120</v>
      </c>
      <c r="H61" s="131">
        <v>130</v>
      </c>
      <c r="I61" s="131">
        <v>130</v>
      </c>
      <c r="J61" s="131">
        <v>130</v>
      </c>
      <c r="K61" s="131">
        <v>110</v>
      </c>
      <c r="L61" s="131">
        <v>110</v>
      </c>
      <c r="M61" s="131">
        <v>110</v>
      </c>
      <c r="N61" s="131">
        <v>110</v>
      </c>
      <c r="O61" s="131">
        <v>150</v>
      </c>
    </row>
    <row r="62" spans="1:15" s="93" customFormat="1" ht="15.75" x14ac:dyDescent="0.25">
      <c r="A62" s="129"/>
      <c r="B62" s="131">
        <v>16</v>
      </c>
      <c r="C62" s="14">
        <f t="shared" si="1"/>
        <v>1528</v>
      </c>
      <c r="D62" s="131">
        <v>129</v>
      </c>
      <c r="E62" s="131">
        <v>132</v>
      </c>
      <c r="F62" s="131">
        <v>104</v>
      </c>
      <c r="G62" s="131">
        <v>113</v>
      </c>
      <c r="H62" s="131">
        <v>130</v>
      </c>
      <c r="I62" s="131">
        <v>140</v>
      </c>
      <c r="J62" s="131">
        <v>145</v>
      </c>
      <c r="K62" s="131">
        <v>140</v>
      </c>
      <c r="L62" s="131">
        <v>120</v>
      </c>
      <c r="M62" s="131">
        <v>120</v>
      </c>
      <c r="N62" s="131">
        <v>140</v>
      </c>
      <c r="O62" s="131">
        <v>115</v>
      </c>
    </row>
    <row r="63" spans="1:15" s="93" customFormat="1" ht="15.75" x14ac:dyDescent="0.25">
      <c r="A63" s="129"/>
      <c r="B63" s="131">
        <v>17</v>
      </c>
      <c r="C63" s="14">
        <f t="shared" si="1"/>
        <v>697</v>
      </c>
      <c r="D63" s="131">
        <v>62</v>
      </c>
      <c r="E63" s="131">
        <v>38</v>
      </c>
      <c r="F63" s="131">
        <v>51</v>
      </c>
      <c r="G63" s="131">
        <v>68</v>
      </c>
      <c r="H63" s="131">
        <v>58</v>
      </c>
      <c r="I63" s="131">
        <v>57</v>
      </c>
      <c r="J63" s="131">
        <v>54</v>
      </c>
      <c r="K63" s="131">
        <v>69</v>
      </c>
      <c r="L63" s="131">
        <v>60</v>
      </c>
      <c r="M63" s="131">
        <v>60</v>
      </c>
      <c r="N63" s="131">
        <v>60</v>
      </c>
      <c r="O63" s="131">
        <v>60</v>
      </c>
    </row>
    <row r="64" spans="1:15" s="93" customFormat="1" ht="15.75" x14ac:dyDescent="0.25">
      <c r="A64" s="129"/>
      <c r="B64" s="131">
        <v>18</v>
      </c>
      <c r="C64" s="14">
        <f t="shared" si="1"/>
        <v>2271</v>
      </c>
      <c r="D64" s="131">
        <v>172</v>
      </c>
      <c r="E64" s="131">
        <v>169</v>
      </c>
      <c r="F64" s="131">
        <v>130</v>
      </c>
      <c r="G64" s="131">
        <v>140</v>
      </c>
      <c r="H64" s="131">
        <v>250</v>
      </c>
      <c r="I64" s="131">
        <v>300</v>
      </c>
      <c r="J64" s="131">
        <v>300</v>
      </c>
      <c r="K64" s="131">
        <v>200</v>
      </c>
      <c r="L64" s="131">
        <v>180</v>
      </c>
      <c r="M64" s="131">
        <v>170</v>
      </c>
      <c r="N64" s="131">
        <v>130</v>
      </c>
      <c r="O64" s="131">
        <v>130</v>
      </c>
    </row>
    <row r="65" spans="1:15" s="93" customFormat="1" ht="15.75" x14ac:dyDescent="0.25">
      <c r="A65" s="129"/>
      <c r="B65" s="131">
        <v>19</v>
      </c>
      <c r="C65" s="14">
        <f t="shared" si="1"/>
        <v>970</v>
      </c>
      <c r="D65" s="131">
        <v>60</v>
      </c>
      <c r="E65" s="131">
        <v>71</v>
      </c>
      <c r="F65" s="131">
        <v>70</v>
      </c>
      <c r="G65" s="131">
        <v>100</v>
      </c>
      <c r="H65" s="131">
        <v>100</v>
      </c>
      <c r="I65" s="131">
        <v>72</v>
      </c>
      <c r="J65" s="131">
        <v>100</v>
      </c>
      <c r="K65" s="131">
        <v>100</v>
      </c>
      <c r="L65" s="131">
        <v>70</v>
      </c>
      <c r="M65" s="131">
        <v>72</v>
      </c>
      <c r="N65" s="131">
        <v>85</v>
      </c>
      <c r="O65" s="131">
        <v>70</v>
      </c>
    </row>
    <row r="66" spans="1:15" s="93" customFormat="1" ht="15.75" x14ac:dyDescent="0.25">
      <c r="A66" s="129"/>
      <c r="B66" s="131">
        <v>20</v>
      </c>
      <c r="C66" s="14">
        <f t="shared" si="1"/>
        <v>1179</v>
      </c>
      <c r="D66" s="131">
        <v>193</v>
      </c>
      <c r="E66" s="131">
        <v>166</v>
      </c>
      <c r="F66" s="131">
        <v>65</v>
      </c>
      <c r="G66" s="131">
        <v>75</v>
      </c>
      <c r="H66" s="131">
        <v>50</v>
      </c>
      <c r="I66" s="131">
        <v>100</v>
      </c>
      <c r="J66" s="131">
        <v>82</v>
      </c>
      <c r="K66" s="131">
        <v>88</v>
      </c>
      <c r="L66" s="131">
        <v>90</v>
      </c>
      <c r="M66" s="131">
        <v>80</v>
      </c>
      <c r="N66" s="131">
        <v>100</v>
      </c>
      <c r="O66" s="131">
        <v>90</v>
      </c>
    </row>
    <row r="67" spans="1:15" s="93" customFormat="1" ht="15.75" x14ac:dyDescent="0.25">
      <c r="A67" s="129"/>
      <c r="B67" s="131">
        <v>21</v>
      </c>
      <c r="C67" s="14">
        <f t="shared" si="1"/>
        <v>680</v>
      </c>
      <c r="D67" s="131">
        <v>40</v>
      </c>
      <c r="E67" s="131">
        <v>40</v>
      </c>
      <c r="F67" s="131">
        <v>58</v>
      </c>
      <c r="G67" s="131">
        <v>60</v>
      </c>
      <c r="H67" s="131">
        <v>65</v>
      </c>
      <c r="I67" s="131">
        <v>60</v>
      </c>
      <c r="J67" s="131">
        <v>66</v>
      </c>
      <c r="K67" s="131">
        <v>60</v>
      </c>
      <c r="L67" s="131">
        <v>63</v>
      </c>
      <c r="M67" s="131">
        <v>70</v>
      </c>
      <c r="N67" s="131">
        <v>50</v>
      </c>
      <c r="O67" s="131">
        <v>48</v>
      </c>
    </row>
    <row r="68" spans="1:15" s="93" customFormat="1" ht="15.75" x14ac:dyDescent="0.25">
      <c r="A68" s="129"/>
      <c r="B68" s="131">
        <v>22</v>
      </c>
      <c r="C68" s="14">
        <f t="shared" si="1"/>
        <v>1265</v>
      </c>
      <c r="D68" s="131">
        <v>90</v>
      </c>
      <c r="E68" s="131">
        <v>90</v>
      </c>
      <c r="F68" s="131">
        <v>110</v>
      </c>
      <c r="G68" s="131">
        <v>110</v>
      </c>
      <c r="H68" s="131">
        <v>110</v>
      </c>
      <c r="I68" s="131">
        <v>110</v>
      </c>
      <c r="J68" s="131">
        <v>110</v>
      </c>
      <c r="K68" s="131">
        <v>130</v>
      </c>
      <c r="L68" s="131">
        <v>110</v>
      </c>
      <c r="M68" s="131">
        <v>90</v>
      </c>
      <c r="N68" s="131">
        <v>95</v>
      </c>
      <c r="O68" s="131">
        <v>110</v>
      </c>
    </row>
    <row r="69" spans="1:15" s="93" customFormat="1" ht="15.75" x14ac:dyDescent="0.25">
      <c r="A69" s="129"/>
      <c r="B69" s="131">
        <v>23</v>
      </c>
      <c r="C69" s="14">
        <f t="shared" si="1"/>
        <v>1586</v>
      </c>
      <c r="D69" s="131">
        <v>100</v>
      </c>
      <c r="E69" s="131">
        <v>110</v>
      </c>
      <c r="F69" s="131">
        <v>145</v>
      </c>
      <c r="G69" s="131">
        <v>180</v>
      </c>
      <c r="H69" s="131">
        <v>170</v>
      </c>
      <c r="I69" s="131">
        <v>165</v>
      </c>
      <c r="J69" s="131">
        <v>120</v>
      </c>
      <c r="K69" s="131">
        <v>120</v>
      </c>
      <c r="L69" s="131">
        <v>116</v>
      </c>
      <c r="M69" s="131">
        <v>140</v>
      </c>
      <c r="N69" s="131">
        <v>110</v>
      </c>
      <c r="O69" s="131">
        <v>110</v>
      </c>
    </row>
    <row r="70" spans="1:15" s="93" customFormat="1" ht="18" customHeight="1" x14ac:dyDescent="0.25">
      <c r="A70" s="129"/>
      <c r="B70" s="131">
        <v>24</v>
      </c>
      <c r="C70" s="14">
        <f t="shared" si="1"/>
        <v>1190</v>
      </c>
      <c r="D70" s="131">
        <v>110</v>
      </c>
      <c r="E70" s="131">
        <v>90</v>
      </c>
      <c r="F70" s="131">
        <v>90</v>
      </c>
      <c r="G70" s="131">
        <v>95</v>
      </c>
      <c r="H70" s="131">
        <v>95</v>
      </c>
      <c r="I70" s="131">
        <v>95</v>
      </c>
      <c r="J70" s="131">
        <v>90</v>
      </c>
      <c r="K70" s="131">
        <v>90</v>
      </c>
      <c r="L70" s="131">
        <v>95</v>
      </c>
      <c r="M70" s="131">
        <v>105</v>
      </c>
      <c r="N70" s="131">
        <v>115</v>
      </c>
      <c r="O70" s="131">
        <v>120</v>
      </c>
    </row>
    <row r="71" spans="1:15" s="93" customFormat="1" ht="15.75" x14ac:dyDescent="0.25">
      <c r="A71" s="129"/>
      <c r="B71" s="131">
        <v>25</v>
      </c>
      <c r="C71" s="14">
        <f t="shared" si="1"/>
        <v>876</v>
      </c>
      <c r="D71" s="131">
        <v>70</v>
      </c>
      <c r="E71" s="131">
        <v>70</v>
      </c>
      <c r="F71" s="131">
        <v>61</v>
      </c>
      <c r="G71" s="131">
        <v>70</v>
      </c>
      <c r="H71" s="131">
        <v>70</v>
      </c>
      <c r="I71" s="131">
        <v>70</v>
      </c>
      <c r="J71" s="131">
        <v>70</v>
      </c>
      <c r="K71" s="131">
        <v>70</v>
      </c>
      <c r="L71" s="131">
        <v>75</v>
      </c>
      <c r="M71" s="131">
        <v>70</v>
      </c>
      <c r="N71" s="131">
        <v>80</v>
      </c>
      <c r="O71" s="131">
        <v>100</v>
      </c>
    </row>
    <row r="72" spans="1:15" s="93" customFormat="1" ht="15.75" x14ac:dyDescent="0.25">
      <c r="A72" s="129"/>
      <c r="B72" s="131">
        <v>26</v>
      </c>
      <c r="C72" s="14">
        <f t="shared" si="1"/>
        <v>1190</v>
      </c>
      <c r="D72" s="131">
        <v>70</v>
      </c>
      <c r="E72" s="131">
        <v>80</v>
      </c>
      <c r="F72" s="131">
        <v>100</v>
      </c>
      <c r="G72" s="131">
        <v>110</v>
      </c>
      <c r="H72" s="131">
        <v>100</v>
      </c>
      <c r="I72" s="131">
        <v>100</v>
      </c>
      <c r="J72" s="131">
        <v>100</v>
      </c>
      <c r="K72" s="131">
        <v>100</v>
      </c>
      <c r="L72" s="131">
        <v>100</v>
      </c>
      <c r="M72" s="131">
        <v>140</v>
      </c>
      <c r="N72" s="131">
        <v>90</v>
      </c>
      <c r="O72" s="131">
        <v>100</v>
      </c>
    </row>
    <row r="73" spans="1:15" s="93" customFormat="1" ht="15.75" x14ac:dyDescent="0.25">
      <c r="A73" s="129"/>
      <c r="B73" s="131">
        <v>27</v>
      </c>
      <c r="C73" s="14">
        <f t="shared" si="1"/>
        <v>749</v>
      </c>
      <c r="D73" s="131">
        <v>60</v>
      </c>
      <c r="E73" s="131">
        <v>59</v>
      </c>
      <c r="F73" s="131">
        <v>50</v>
      </c>
      <c r="G73" s="131">
        <v>60</v>
      </c>
      <c r="H73" s="131">
        <v>60</v>
      </c>
      <c r="I73" s="131">
        <v>60</v>
      </c>
      <c r="J73" s="131">
        <v>60</v>
      </c>
      <c r="K73" s="131">
        <v>60</v>
      </c>
      <c r="L73" s="131">
        <v>60</v>
      </c>
      <c r="M73" s="131">
        <v>60</v>
      </c>
      <c r="N73" s="131">
        <v>70</v>
      </c>
      <c r="O73" s="131">
        <v>90</v>
      </c>
    </row>
    <row r="74" spans="1:15" s="93" customFormat="1" ht="15.75" x14ac:dyDescent="0.25">
      <c r="A74" s="129"/>
      <c r="B74" s="131">
        <v>28</v>
      </c>
      <c r="C74" s="14">
        <f t="shared" si="1"/>
        <v>1420</v>
      </c>
      <c r="D74" s="131">
        <v>110</v>
      </c>
      <c r="E74" s="131">
        <v>110</v>
      </c>
      <c r="F74" s="131">
        <v>120</v>
      </c>
      <c r="G74" s="131">
        <v>120</v>
      </c>
      <c r="H74" s="131">
        <v>110</v>
      </c>
      <c r="I74" s="131">
        <v>120</v>
      </c>
      <c r="J74" s="131">
        <v>150</v>
      </c>
      <c r="K74" s="131">
        <v>110</v>
      </c>
      <c r="L74" s="131">
        <v>110</v>
      </c>
      <c r="M74" s="131">
        <v>120</v>
      </c>
      <c r="N74" s="131">
        <v>120</v>
      </c>
      <c r="O74" s="131">
        <v>120</v>
      </c>
    </row>
    <row r="75" spans="1:15" s="93" customFormat="1" ht="15.75" x14ac:dyDescent="0.25">
      <c r="A75" s="129"/>
      <c r="B75" s="131">
        <v>29</v>
      </c>
      <c r="C75" s="14">
        <f t="shared" si="1"/>
        <v>820</v>
      </c>
      <c r="D75" s="131">
        <v>65</v>
      </c>
      <c r="E75" s="131">
        <v>65</v>
      </c>
      <c r="F75" s="131">
        <v>60</v>
      </c>
      <c r="G75" s="131">
        <v>60</v>
      </c>
      <c r="H75" s="131">
        <v>60</v>
      </c>
      <c r="I75" s="131">
        <v>70</v>
      </c>
      <c r="J75" s="131">
        <v>70</v>
      </c>
      <c r="K75" s="131">
        <v>70</v>
      </c>
      <c r="L75" s="131">
        <v>70</v>
      </c>
      <c r="M75" s="131">
        <v>70</v>
      </c>
      <c r="N75" s="131">
        <v>80</v>
      </c>
      <c r="O75" s="131">
        <v>80</v>
      </c>
    </row>
    <row r="76" spans="1:15" s="93" customFormat="1" ht="15.75" x14ac:dyDescent="0.25">
      <c r="A76" s="129"/>
      <c r="B76" s="131">
        <v>30</v>
      </c>
      <c r="C76" s="14">
        <f t="shared" si="1"/>
        <v>944</v>
      </c>
      <c r="D76" s="131">
        <v>60</v>
      </c>
      <c r="E76" s="131">
        <v>60</v>
      </c>
      <c r="F76" s="131">
        <v>71</v>
      </c>
      <c r="G76" s="131">
        <v>78</v>
      </c>
      <c r="H76" s="131">
        <v>75</v>
      </c>
      <c r="I76" s="131">
        <v>75</v>
      </c>
      <c r="J76" s="131">
        <v>80</v>
      </c>
      <c r="K76" s="131">
        <v>90</v>
      </c>
      <c r="L76" s="131">
        <v>85</v>
      </c>
      <c r="M76" s="131">
        <v>85</v>
      </c>
      <c r="N76" s="131">
        <v>95</v>
      </c>
      <c r="O76" s="131">
        <v>90</v>
      </c>
    </row>
    <row r="77" spans="1:15" s="93" customFormat="1" ht="15.75" x14ac:dyDescent="0.25">
      <c r="A77" s="129"/>
      <c r="B77" s="131">
        <v>31</v>
      </c>
      <c r="C77" s="14">
        <f t="shared" si="1"/>
        <v>973</v>
      </c>
      <c r="D77" s="131">
        <v>70</v>
      </c>
      <c r="E77" s="131">
        <v>70</v>
      </c>
      <c r="F77" s="131">
        <v>80</v>
      </c>
      <c r="G77" s="131">
        <v>80</v>
      </c>
      <c r="H77" s="131">
        <v>80</v>
      </c>
      <c r="I77" s="131">
        <v>90</v>
      </c>
      <c r="J77" s="131">
        <v>90</v>
      </c>
      <c r="K77" s="131">
        <v>90</v>
      </c>
      <c r="L77" s="131">
        <v>83</v>
      </c>
      <c r="M77" s="131">
        <v>80</v>
      </c>
      <c r="N77" s="131">
        <v>80</v>
      </c>
      <c r="O77" s="131">
        <v>80</v>
      </c>
    </row>
    <row r="78" spans="1:15" s="93" customFormat="1" ht="15.75" x14ac:dyDescent="0.25">
      <c r="A78" s="129"/>
      <c r="B78" s="131">
        <v>32</v>
      </c>
      <c r="C78" s="14">
        <f t="shared" si="1"/>
        <v>688</v>
      </c>
      <c r="D78" s="131">
        <v>27</v>
      </c>
      <c r="E78" s="131">
        <v>59</v>
      </c>
      <c r="F78" s="131">
        <v>67</v>
      </c>
      <c r="G78" s="131">
        <v>65</v>
      </c>
      <c r="H78" s="131">
        <v>50</v>
      </c>
      <c r="I78" s="131">
        <v>50</v>
      </c>
      <c r="J78" s="131">
        <v>60</v>
      </c>
      <c r="K78" s="131">
        <v>65</v>
      </c>
      <c r="L78" s="131">
        <v>65</v>
      </c>
      <c r="M78" s="131">
        <v>40</v>
      </c>
      <c r="N78" s="131">
        <v>90</v>
      </c>
      <c r="O78" s="131">
        <v>50</v>
      </c>
    </row>
    <row r="79" spans="1:15" s="93" customFormat="1" ht="15.75" x14ac:dyDescent="0.25">
      <c r="A79" s="129"/>
      <c r="B79" s="131">
        <v>33</v>
      </c>
      <c r="C79" s="14">
        <f t="shared" si="1"/>
        <v>2424</v>
      </c>
      <c r="D79" s="131">
        <v>146</v>
      </c>
      <c r="E79" s="131">
        <v>298</v>
      </c>
      <c r="F79" s="131">
        <v>140</v>
      </c>
      <c r="G79" s="131">
        <v>200</v>
      </c>
      <c r="H79" s="131">
        <v>200</v>
      </c>
      <c r="I79" s="131">
        <v>200</v>
      </c>
      <c r="J79" s="131">
        <v>200</v>
      </c>
      <c r="K79" s="131">
        <v>200</v>
      </c>
      <c r="L79" s="131">
        <v>190</v>
      </c>
      <c r="M79" s="131">
        <v>200</v>
      </c>
      <c r="N79" s="131">
        <v>200</v>
      </c>
      <c r="O79" s="131">
        <v>250</v>
      </c>
    </row>
    <row r="80" spans="1:15" s="93" customFormat="1" ht="15.75" x14ac:dyDescent="0.25">
      <c r="A80" s="129"/>
      <c r="B80" s="131">
        <v>35</v>
      </c>
      <c r="C80" s="14">
        <f t="shared" si="1"/>
        <v>996</v>
      </c>
      <c r="D80" s="131">
        <v>60</v>
      </c>
      <c r="E80" s="131">
        <v>52</v>
      </c>
      <c r="F80" s="131">
        <v>75</v>
      </c>
      <c r="G80" s="131">
        <v>85</v>
      </c>
      <c r="H80" s="131">
        <v>87</v>
      </c>
      <c r="I80" s="131">
        <v>72</v>
      </c>
      <c r="J80" s="131">
        <v>95</v>
      </c>
      <c r="K80" s="131">
        <v>100</v>
      </c>
      <c r="L80" s="131">
        <v>95</v>
      </c>
      <c r="M80" s="131">
        <v>90</v>
      </c>
      <c r="N80" s="131">
        <v>90</v>
      </c>
      <c r="O80" s="131">
        <v>95</v>
      </c>
    </row>
    <row r="81" spans="1:15" s="93" customFormat="1" ht="15.75" x14ac:dyDescent="0.25">
      <c r="A81" s="129"/>
      <c r="B81" s="131">
        <v>36</v>
      </c>
      <c r="C81" s="14">
        <f t="shared" ref="C81:C108" si="2">SUM(D81:O81)</f>
        <v>1533</v>
      </c>
      <c r="D81" s="131">
        <v>127</v>
      </c>
      <c r="E81" s="131">
        <v>115</v>
      </c>
      <c r="F81" s="131">
        <v>149</v>
      </c>
      <c r="G81" s="131">
        <v>107</v>
      </c>
      <c r="H81" s="131">
        <v>100</v>
      </c>
      <c r="I81" s="131">
        <v>100</v>
      </c>
      <c r="J81" s="131">
        <v>100</v>
      </c>
      <c r="K81" s="131">
        <v>100</v>
      </c>
      <c r="L81" s="131">
        <v>115</v>
      </c>
      <c r="M81" s="131">
        <v>230</v>
      </c>
      <c r="N81" s="131">
        <v>140</v>
      </c>
      <c r="O81" s="131">
        <v>150</v>
      </c>
    </row>
    <row r="82" spans="1:15" s="93" customFormat="1" ht="15.75" x14ac:dyDescent="0.25">
      <c r="A82" s="129"/>
      <c r="B82" s="131">
        <v>37</v>
      </c>
      <c r="C82" s="14">
        <f t="shared" si="2"/>
        <v>767</v>
      </c>
      <c r="D82" s="131">
        <v>33</v>
      </c>
      <c r="E82" s="131">
        <v>77</v>
      </c>
      <c r="F82" s="131">
        <v>60</v>
      </c>
      <c r="G82" s="131">
        <v>70</v>
      </c>
      <c r="H82" s="131">
        <v>60</v>
      </c>
      <c r="I82" s="131">
        <v>60</v>
      </c>
      <c r="J82" s="131">
        <v>50</v>
      </c>
      <c r="K82" s="131">
        <v>62</v>
      </c>
      <c r="L82" s="131">
        <v>65</v>
      </c>
      <c r="M82" s="131">
        <v>65</v>
      </c>
      <c r="N82" s="131">
        <v>85</v>
      </c>
      <c r="O82" s="131">
        <v>80</v>
      </c>
    </row>
    <row r="83" spans="1:15" s="93" customFormat="1" ht="15.75" x14ac:dyDescent="0.25">
      <c r="A83" s="129"/>
      <c r="B83" s="131">
        <v>38</v>
      </c>
      <c r="C83" s="14">
        <f t="shared" si="2"/>
        <v>671</v>
      </c>
      <c r="D83" s="131">
        <v>45</v>
      </c>
      <c r="E83" s="131">
        <v>49</v>
      </c>
      <c r="F83" s="131">
        <v>53</v>
      </c>
      <c r="G83" s="131">
        <v>57</v>
      </c>
      <c r="H83" s="131">
        <v>55</v>
      </c>
      <c r="I83" s="131">
        <v>55</v>
      </c>
      <c r="J83" s="131">
        <v>61</v>
      </c>
      <c r="K83" s="131">
        <v>55</v>
      </c>
      <c r="L83" s="131">
        <v>55</v>
      </c>
      <c r="M83" s="131">
        <v>60</v>
      </c>
      <c r="N83" s="131">
        <v>61</v>
      </c>
      <c r="O83" s="131">
        <v>65</v>
      </c>
    </row>
    <row r="84" spans="1:15" s="93" customFormat="1" ht="15.75" x14ac:dyDescent="0.25">
      <c r="A84" s="129"/>
      <c r="B84" s="131">
        <v>39</v>
      </c>
      <c r="C84" s="14">
        <f t="shared" si="2"/>
        <v>925</v>
      </c>
      <c r="D84" s="131">
        <v>60</v>
      </c>
      <c r="E84" s="131">
        <v>55</v>
      </c>
      <c r="F84" s="131">
        <v>50</v>
      </c>
      <c r="G84" s="131">
        <v>50</v>
      </c>
      <c r="H84" s="131">
        <v>70</v>
      </c>
      <c r="I84" s="131">
        <v>140</v>
      </c>
      <c r="J84" s="131">
        <v>120</v>
      </c>
      <c r="K84" s="131">
        <v>70</v>
      </c>
      <c r="L84" s="131">
        <v>70</v>
      </c>
      <c r="M84" s="131">
        <v>80</v>
      </c>
      <c r="N84" s="131">
        <v>80</v>
      </c>
      <c r="O84" s="131">
        <v>80</v>
      </c>
    </row>
    <row r="85" spans="1:15" s="93" customFormat="1" ht="15.75" x14ac:dyDescent="0.25">
      <c r="A85" s="129"/>
      <c r="B85" s="131">
        <v>40</v>
      </c>
      <c r="C85" s="14">
        <f t="shared" si="2"/>
        <v>350</v>
      </c>
      <c r="D85" s="131">
        <v>21</v>
      </c>
      <c r="E85" s="131">
        <v>24</v>
      </c>
      <c r="F85" s="131">
        <v>30</v>
      </c>
      <c r="G85" s="131">
        <v>30</v>
      </c>
      <c r="H85" s="131">
        <v>30</v>
      </c>
      <c r="I85" s="131">
        <v>35</v>
      </c>
      <c r="J85" s="131">
        <v>30</v>
      </c>
      <c r="K85" s="131">
        <v>30</v>
      </c>
      <c r="L85" s="131">
        <v>30</v>
      </c>
      <c r="M85" s="131">
        <v>30</v>
      </c>
      <c r="N85" s="131">
        <v>30</v>
      </c>
      <c r="O85" s="131">
        <v>30</v>
      </c>
    </row>
    <row r="86" spans="1:15" s="93" customFormat="1" ht="15.75" x14ac:dyDescent="0.25">
      <c r="A86" s="129"/>
      <c r="B86" s="131">
        <v>41</v>
      </c>
      <c r="C86" s="14">
        <f t="shared" si="2"/>
        <v>927</v>
      </c>
      <c r="D86" s="131">
        <v>76</v>
      </c>
      <c r="E86" s="131">
        <v>36</v>
      </c>
      <c r="F86" s="131">
        <v>80</v>
      </c>
      <c r="G86" s="131">
        <v>80</v>
      </c>
      <c r="H86" s="131">
        <v>80</v>
      </c>
      <c r="I86" s="131">
        <v>85</v>
      </c>
      <c r="J86" s="131">
        <v>90</v>
      </c>
      <c r="K86" s="131">
        <v>90</v>
      </c>
      <c r="L86" s="131">
        <v>80</v>
      </c>
      <c r="M86" s="131">
        <v>80</v>
      </c>
      <c r="N86" s="131">
        <v>70</v>
      </c>
      <c r="O86" s="131">
        <v>80</v>
      </c>
    </row>
    <row r="87" spans="1:15" s="93" customFormat="1" ht="15.75" x14ac:dyDescent="0.25">
      <c r="A87" s="129"/>
      <c r="B87" s="131">
        <v>42</v>
      </c>
      <c r="C87" s="14">
        <f t="shared" si="2"/>
        <v>390</v>
      </c>
      <c r="D87" s="131">
        <v>30</v>
      </c>
      <c r="E87" s="131">
        <v>30</v>
      </c>
      <c r="F87" s="131">
        <v>30</v>
      </c>
      <c r="G87" s="131">
        <v>30</v>
      </c>
      <c r="H87" s="131">
        <v>30</v>
      </c>
      <c r="I87" s="131">
        <v>40</v>
      </c>
      <c r="J87" s="131">
        <v>40</v>
      </c>
      <c r="K87" s="131">
        <v>40</v>
      </c>
      <c r="L87" s="131">
        <v>30</v>
      </c>
      <c r="M87" s="131">
        <v>30</v>
      </c>
      <c r="N87" s="131">
        <v>30</v>
      </c>
      <c r="O87" s="131">
        <v>30</v>
      </c>
    </row>
    <row r="88" spans="1:15" s="93" customFormat="1" ht="15.75" x14ac:dyDescent="0.25">
      <c r="A88" s="129"/>
      <c r="B88" s="131">
        <v>43</v>
      </c>
      <c r="C88" s="14">
        <f t="shared" si="2"/>
        <v>610</v>
      </c>
      <c r="D88" s="131">
        <v>40</v>
      </c>
      <c r="E88" s="131">
        <v>40</v>
      </c>
      <c r="F88" s="131">
        <v>50</v>
      </c>
      <c r="G88" s="131">
        <v>50</v>
      </c>
      <c r="H88" s="131">
        <v>50</v>
      </c>
      <c r="I88" s="131">
        <v>60</v>
      </c>
      <c r="J88" s="131">
        <v>60</v>
      </c>
      <c r="K88" s="131">
        <v>60</v>
      </c>
      <c r="L88" s="131">
        <v>50</v>
      </c>
      <c r="M88" s="131">
        <v>50</v>
      </c>
      <c r="N88" s="131">
        <v>50</v>
      </c>
      <c r="O88" s="131">
        <v>50</v>
      </c>
    </row>
    <row r="89" spans="1:15" s="93" customFormat="1" ht="15.75" x14ac:dyDescent="0.25">
      <c r="A89" s="129"/>
      <c r="B89" s="131">
        <v>44</v>
      </c>
      <c r="C89" s="14">
        <f t="shared" si="2"/>
        <v>410</v>
      </c>
      <c r="D89" s="131">
        <v>30</v>
      </c>
      <c r="E89" s="131">
        <v>30</v>
      </c>
      <c r="F89" s="131">
        <v>30</v>
      </c>
      <c r="G89" s="131">
        <v>40</v>
      </c>
      <c r="H89" s="131">
        <v>40</v>
      </c>
      <c r="I89" s="131">
        <v>40</v>
      </c>
      <c r="J89" s="131">
        <v>40</v>
      </c>
      <c r="K89" s="131">
        <v>30</v>
      </c>
      <c r="L89" s="131">
        <v>30</v>
      </c>
      <c r="M89" s="131">
        <v>40</v>
      </c>
      <c r="N89" s="131">
        <v>30</v>
      </c>
      <c r="O89" s="131">
        <v>30</v>
      </c>
    </row>
    <row r="90" spans="1:15" s="93" customFormat="1" ht="15.75" x14ac:dyDescent="0.25">
      <c r="A90" s="129"/>
      <c r="B90" s="131">
        <v>45</v>
      </c>
      <c r="C90" s="14">
        <f t="shared" si="2"/>
        <v>1048</v>
      </c>
      <c r="D90" s="131">
        <v>33</v>
      </c>
      <c r="E90" s="131">
        <v>35</v>
      </c>
      <c r="F90" s="131">
        <v>110</v>
      </c>
      <c r="G90" s="131">
        <v>110</v>
      </c>
      <c r="H90" s="131">
        <v>90</v>
      </c>
      <c r="I90" s="131">
        <v>110</v>
      </c>
      <c r="J90" s="131">
        <v>110</v>
      </c>
      <c r="K90" s="131">
        <v>100</v>
      </c>
      <c r="L90" s="131">
        <v>90</v>
      </c>
      <c r="M90" s="131">
        <v>90</v>
      </c>
      <c r="N90" s="131">
        <v>80</v>
      </c>
      <c r="O90" s="131">
        <v>90</v>
      </c>
    </row>
    <row r="91" spans="1:15" s="93" customFormat="1" ht="15.75" x14ac:dyDescent="0.25">
      <c r="A91" s="129"/>
      <c r="B91" s="131">
        <v>47</v>
      </c>
      <c r="C91" s="14">
        <f t="shared" si="2"/>
        <v>1060</v>
      </c>
      <c r="D91" s="131">
        <v>80</v>
      </c>
      <c r="E91" s="131">
        <v>80</v>
      </c>
      <c r="F91" s="131">
        <v>90</v>
      </c>
      <c r="G91" s="131">
        <v>90</v>
      </c>
      <c r="H91" s="131">
        <v>90</v>
      </c>
      <c r="I91" s="131">
        <v>90</v>
      </c>
      <c r="J91" s="131">
        <v>90</v>
      </c>
      <c r="K91" s="131">
        <v>90</v>
      </c>
      <c r="L91" s="131">
        <v>80</v>
      </c>
      <c r="M91" s="131">
        <v>100</v>
      </c>
      <c r="N91" s="131">
        <v>90</v>
      </c>
      <c r="O91" s="131">
        <v>90</v>
      </c>
    </row>
    <row r="92" spans="1:15" s="93" customFormat="1" ht="15.75" x14ac:dyDescent="0.25">
      <c r="A92" s="129"/>
      <c r="B92" s="131">
        <v>48</v>
      </c>
      <c r="C92" s="14">
        <f t="shared" si="2"/>
        <v>888</v>
      </c>
      <c r="D92" s="131">
        <v>69</v>
      </c>
      <c r="E92" s="131">
        <v>69</v>
      </c>
      <c r="F92" s="131">
        <v>69</v>
      </c>
      <c r="G92" s="131">
        <v>69</v>
      </c>
      <c r="H92" s="131">
        <v>69</v>
      </c>
      <c r="I92" s="131">
        <v>79</v>
      </c>
      <c r="J92" s="131">
        <v>79</v>
      </c>
      <c r="K92" s="131">
        <v>79</v>
      </c>
      <c r="L92" s="131">
        <v>79</v>
      </c>
      <c r="M92" s="131">
        <v>79</v>
      </c>
      <c r="N92" s="131">
        <v>69</v>
      </c>
      <c r="O92" s="131">
        <v>79</v>
      </c>
    </row>
    <row r="93" spans="1:15" s="93" customFormat="1" ht="15.75" x14ac:dyDescent="0.25">
      <c r="A93" s="129"/>
      <c r="B93" s="131">
        <v>49</v>
      </c>
      <c r="C93" s="14">
        <f t="shared" si="2"/>
        <v>1150</v>
      </c>
      <c r="D93" s="131">
        <v>70</v>
      </c>
      <c r="E93" s="131">
        <v>40</v>
      </c>
      <c r="F93" s="131">
        <v>80</v>
      </c>
      <c r="G93" s="131">
        <v>90</v>
      </c>
      <c r="H93" s="131">
        <v>100</v>
      </c>
      <c r="I93" s="131">
        <v>100</v>
      </c>
      <c r="J93" s="131">
        <v>110</v>
      </c>
      <c r="K93" s="131">
        <v>110</v>
      </c>
      <c r="L93" s="131">
        <v>110</v>
      </c>
      <c r="M93" s="131">
        <v>120</v>
      </c>
      <c r="N93" s="131">
        <v>100</v>
      </c>
      <c r="O93" s="131">
        <v>120</v>
      </c>
    </row>
    <row r="94" spans="1:15" s="93" customFormat="1" ht="15.75" x14ac:dyDescent="0.25">
      <c r="A94" s="129"/>
      <c r="B94" s="131">
        <v>50</v>
      </c>
      <c r="C94" s="14">
        <f t="shared" si="2"/>
        <v>515</v>
      </c>
      <c r="D94" s="131">
        <v>20</v>
      </c>
      <c r="E94" s="131">
        <v>25</v>
      </c>
      <c r="F94" s="131">
        <v>30</v>
      </c>
      <c r="G94" s="131">
        <v>50</v>
      </c>
      <c r="H94" s="131">
        <v>40</v>
      </c>
      <c r="I94" s="131">
        <v>50</v>
      </c>
      <c r="J94" s="131">
        <v>60</v>
      </c>
      <c r="K94" s="131">
        <v>70</v>
      </c>
      <c r="L94" s="131">
        <v>40</v>
      </c>
      <c r="M94" s="131">
        <v>40</v>
      </c>
      <c r="N94" s="131">
        <v>30</v>
      </c>
      <c r="O94" s="131">
        <v>60</v>
      </c>
    </row>
    <row r="95" spans="1:15" s="93" customFormat="1" ht="15.75" x14ac:dyDescent="0.25">
      <c r="A95" s="129"/>
      <c r="B95" s="131">
        <v>51</v>
      </c>
      <c r="C95" s="14">
        <f t="shared" si="2"/>
        <v>1130</v>
      </c>
      <c r="D95" s="131">
        <v>80</v>
      </c>
      <c r="E95" s="131">
        <v>80</v>
      </c>
      <c r="F95" s="131">
        <v>80</v>
      </c>
      <c r="G95" s="131">
        <v>90</v>
      </c>
      <c r="H95" s="131">
        <v>100</v>
      </c>
      <c r="I95" s="131">
        <v>100</v>
      </c>
      <c r="J95" s="131">
        <v>100</v>
      </c>
      <c r="K95" s="131">
        <v>100</v>
      </c>
      <c r="L95" s="131">
        <v>100</v>
      </c>
      <c r="M95" s="131">
        <v>100</v>
      </c>
      <c r="N95" s="131">
        <v>100</v>
      </c>
      <c r="O95" s="131">
        <v>100</v>
      </c>
    </row>
    <row r="96" spans="1:15" s="93" customFormat="1" ht="15.75" x14ac:dyDescent="0.25">
      <c r="A96" s="129"/>
      <c r="B96" s="131">
        <v>52</v>
      </c>
      <c r="C96" s="14">
        <f t="shared" si="2"/>
        <v>740</v>
      </c>
      <c r="D96" s="131">
        <v>50</v>
      </c>
      <c r="E96" s="131">
        <v>80</v>
      </c>
      <c r="F96" s="131">
        <v>60</v>
      </c>
      <c r="G96" s="131">
        <v>70</v>
      </c>
      <c r="H96" s="131">
        <v>60</v>
      </c>
      <c r="I96" s="131">
        <v>60</v>
      </c>
      <c r="J96" s="131">
        <v>60</v>
      </c>
      <c r="K96" s="131">
        <v>60</v>
      </c>
      <c r="L96" s="131">
        <v>60</v>
      </c>
      <c r="M96" s="131">
        <v>60</v>
      </c>
      <c r="N96" s="131">
        <v>60</v>
      </c>
      <c r="O96" s="131">
        <v>60</v>
      </c>
    </row>
    <row r="97" spans="1:15" s="93" customFormat="1" ht="15.75" x14ac:dyDescent="0.25">
      <c r="A97" s="129"/>
      <c r="B97" s="170" t="s">
        <v>116</v>
      </c>
      <c r="C97" s="14">
        <f>SUM(D97:O97)</f>
        <v>1900</v>
      </c>
      <c r="D97" s="131">
        <v>120</v>
      </c>
      <c r="E97" s="131">
        <v>130</v>
      </c>
      <c r="F97" s="131">
        <v>130</v>
      </c>
      <c r="G97" s="131">
        <v>140</v>
      </c>
      <c r="H97" s="131">
        <v>170</v>
      </c>
      <c r="I97" s="131">
        <v>200</v>
      </c>
      <c r="J97" s="131">
        <v>200</v>
      </c>
      <c r="K97" s="131">
        <v>200</v>
      </c>
      <c r="L97" s="131">
        <v>180</v>
      </c>
      <c r="M97" s="131">
        <v>170</v>
      </c>
      <c r="N97" s="131">
        <v>130</v>
      </c>
      <c r="O97" s="131">
        <v>130</v>
      </c>
    </row>
    <row r="98" spans="1:15" s="93" customFormat="1" ht="31.5" x14ac:dyDescent="0.25">
      <c r="A98" s="129"/>
      <c r="B98" s="134" t="s">
        <v>28</v>
      </c>
      <c r="C98" s="14">
        <f t="shared" si="2"/>
        <v>89</v>
      </c>
      <c r="D98" s="131">
        <v>12</v>
      </c>
      <c r="E98" s="131">
        <v>7</v>
      </c>
      <c r="F98" s="131">
        <v>7</v>
      </c>
      <c r="G98" s="131">
        <v>7</v>
      </c>
      <c r="H98" s="131">
        <v>7</v>
      </c>
      <c r="I98" s="131">
        <v>7</v>
      </c>
      <c r="J98" s="131">
        <v>7</v>
      </c>
      <c r="K98" s="131">
        <v>7</v>
      </c>
      <c r="L98" s="131">
        <v>7</v>
      </c>
      <c r="M98" s="131">
        <v>7</v>
      </c>
      <c r="N98" s="131">
        <v>7</v>
      </c>
      <c r="O98" s="131">
        <v>7</v>
      </c>
    </row>
    <row r="99" spans="1:15" s="93" customFormat="1" ht="31.5" x14ac:dyDescent="0.25">
      <c r="A99" s="129"/>
      <c r="B99" s="134" t="s">
        <v>29</v>
      </c>
      <c r="C99" s="14">
        <f t="shared" si="2"/>
        <v>48</v>
      </c>
      <c r="D99" s="131">
        <v>3</v>
      </c>
      <c r="E99" s="131">
        <v>4</v>
      </c>
      <c r="F99" s="131">
        <v>4</v>
      </c>
      <c r="G99" s="131">
        <v>4</v>
      </c>
      <c r="H99" s="131">
        <v>4</v>
      </c>
      <c r="I99" s="131">
        <v>4</v>
      </c>
      <c r="J99" s="131">
        <v>4</v>
      </c>
      <c r="K99" s="131">
        <v>4</v>
      </c>
      <c r="L99" s="131">
        <v>4</v>
      </c>
      <c r="M99" s="131">
        <v>5</v>
      </c>
      <c r="N99" s="131">
        <v>4</v>
      </c>
      <c r="O99" s="131">
        <v>4</v>
      </c>
    </row>
    <row r="100" spans="1:15" s="93" customFormat="1" ht="30.75" customHeight="1" x14ac:dyDescent="0.25">
      <c r="A100" s="129"/>
      <c r="B100" s="134" t="s">
        <v>30</v>
      </c>
      <c r="C100" s="14">
        <f t="shared" si="2"/>
        <v>50</v>
      </c>
      <c r="D100" s="131">
        <v>3</v>
      </c>
      <c r="E100" s="131">
        <v>4</v>
      </c>
      <c r="F100" s="131">
        <v>5</v>
      </c>
      <c r="G100" s="131">
        <v>4</v>
      </c>
      <c r="H100" s="131">
        <v>4</v>
      </c>
      <c r="I100" s="131">
        <v>4</v>
      </c>
      <c r="J100" s="131">
        <v>4</v>
      </c>
      <c r="K100" s="131">
        <v>4</v>
      </c>
      <c r="L100" s="131">
        <v>4</v>
      </c>
      <c r="M100" s="131">
        <v>6</v>
      </c>
      <c r="N100" s="131">
        <v>4</v>
      </c>
      <c r="O100" s="131">
        <v>4</v>
      </c>
    </row>
    <row r="101" spans="1:15" s="93" customFormat="1" ht="33" customHeight="1" x14ac:dyDescent="0.25">
      <c r="A101" s="129"/>
      <c r="B101" s="134" t="s">
        <v>31</v>
      </c>
      <c r="C101" s="14">
        <f t="shared" si="2"/>
        <v>150</v>
      </c>
      <c r="D101" s="131">
        <v>10</v>
      </c>
      <c r="E101" s="131">
        <v>10</v>
      </c>
      <c r="F101" s="131">
        <v>15</v>
      </c>
      <c r="G101" s="131">
        <v>15</v>
      </c>
      <c r="H101" s="131">
        <v>10</v>
      </c>
      <c r="I101" s="131">
        <v>10</v>
      </c>
      <c r="J101" s="131">
        <v>10</v>
      </c>
      <c r="K101" s="131">
        <v>10</v>
      </c>
      <c r="L101" s="131">
        <v>15</v>
      </c>
      <c r="M101" s="131">
        <v>15</v>
      </c>
      <c r="N101" s="131">
        <v>15</v>
      </c>
      <c r="O101" s="131">
        <v>15</v>
      </c>
    </row>
    <row r="102" spans="1:15" s="93" customFormat="1" ht="29.25" customHeight="1" x14ac:dyDescent="0.25">
      <c r="A102" s="129"/>
      <c r="B102" s="134" t="s">
        <v>32</v>
      </c>
      <c r="C102" s="14">
        <f t="shared" si="2"/>
        <v>50</v>
      </c>
      <c r="D102" s="131">
        <v>3</v>
      </c>
      <c r="E102" s="131">
        <v>3</v>
      </c>
      <c r="F102" s="131">
        <v>5</v>
      </c>
      <c r="G102" s="131">
        <v>4</v>
      </c>
      <c r="H102" s="131">
        <v>4</v>
      </c>
      <c r="I102" s="131">
        <v>4</v>
      </c>
      <c r="J102" s="131">
        <v>4</v>
      </c>
      <c r="K102" s="131">
        <v>4</v>
      </c>
      <c r="L102" s="131">
        <v>4</v>
      </c>
      <c r="M102" s="131">
        <v>5</v>
      </c>
      <c r="N102" s="131">
        <v>5</v>
      </c>
      <c r="O102" s="131">
        <v>5</v>
      </c>
    </row>
    <row r="103" spans="1:15" s="93" customFormat="1" ht="32.25" customHeight="1" x14ac:dyDescent="0.25">
      <c r="A103" s="129"/>
      <c r="B103" s="134" t="s">
        <v>33</v>
      </c>
      <c r="C103" s="14">
        <f t="shared" si="2"/>
        <v>50</v>
      </c>
      <c r="D103" s="131">
        <v>4</v>
      </c>
      <c r="E103" s="131">
        <v>3</v>
      </c>
      <c r="F103" s="131">
        <v>4</v>
      </c>
      <c r="G103" s="131">
        <v>5</v>
      </c>
      <c r="H103" s="131">
        <v>4</v>
      </c>
      <c r="I103" s="131">
        <v>4</v>
      </c>
      <c r="J103" s="131">
        <v>4</v>
      </c>
      <c r="K103" s="131">
        <v>4</v>
      </c>
      <c r="L103" s="131">
        <v>4</v>
      </c>
      <c r="M103" s="131">
        <v>4</v>
      </c>
      <c r="N103" s="131">
        <v>5</v>
      </c>
      <c r="O103" s="131">
        <v>5</v>
      </c>
    </row>
    <row r="104" spans="1:15" s="93" customFormat="1" ht="47.25" x14ac:dyDescent="0.25">
      <c r="A104" s="129"/>
      <c r="B104" s="133" t="s">
        <v>34</v>
      </c>
      <c r="C104" s="14">
        <f t="shared" si="2"/>
        <v>160</v>
      </c>
      <c r="D104" s="131">
        <v>15</v>
      </c>
      <c r="E104" s="131">
        <v>12</v>
      </c>
      <c r="F104" s="131">
        <v>20</v>
      </c>
      <c r="G104" s="131">
        <v>15</v>
      </c>
      <c r="H104" s="131">
        <v>15</v>
      </c>
      <c r="I104" s="131">
        <v>10</v>
      </c>
      <c r="J104" s="131">
        <v>8</v>
      </c>
      <c r="K104" s="131">
        <v>10</v>
      </c>
      <c r="L104" s="131">
        <v>10</v>
      </c>
      <c r="M104" s="131">
        <v>15</v>
      </c>
      <c r="N104" s="131">
        <v>15</v>
      </c>
      <c r="O104" s="131">
        <v>15</v>
      </c>
    </row>
    <row r="105" spans="1:15" s="93" customFormat="1" ht="15.75" x14ac:dyDescent="0.25">
      <c r="A105" s="129"/>
      <c r="B105" s="133" t="s">
        <v>121</v>
      </c>
      <c r="C105" s="14">
        <f t="shared" si="2"/>
        <v>40</v>
      </c>
      <c r="D105" s="131">
        <v>2</v>
      </c>
      <c r="E105" s="131">
        <v>4</v>
      </c>
      <c r="F105" s="131">
        <v>4</v>
      </c>
      <c r="G105" s="131">
        <v>4</v>
      </c>
      <c r="H105" s="131">
        <v>3</v>
      </c>
      <c r="I105" s="131">
        <v>3</v>
      </c>
      <c r="J105" s="131">
        <v>2</v>
      </c>
      <c r="K105" s="131">
        <v>3</v>
      </c>
      <c r="L105" s="131">
        <v>3</v>
      </c>
      <c r="M105" s="131">
        <v>4</v>
      </c>
      <c r="N105" s="131">
        <v>4</v>
      </c>
      <c r="O105" s="131">
        <v>4</v>
      </c>
    </row>
    <row r="106" spans="1:15" s="93" customFormat="1" ht="31.5" x14ac:dyDescent="0.25">
      <c r="A106" s="129"/>
      <c r="B106" s="133" t="s">
        <v>35</v>
      </c>
      <c r="C106" s="14">
        <f t="shared" si="2"/>
        <v>257</v>
      </c>
      <c r="D106" s="131">
        <v>26</v>
      </c>
      <c r="E106" s="131">
        <v>39</v>
      </c>
      <c r="F106" s="131">
        <v>30</v>
      </c>
      <c r="G106" s="131">
        <v>20</v>
      </c>
      <c r="H106" s="131">
        <v>15</v>
      </c>
      <c r="I106" s="131">
        <v>15</v>
      </c>
      <c r="J106" s="131">
        <v>17</v>
      </c>
      <c r="K106" s="131">
        <v>17</v>
      </c>
      <c r="L106" s="131">
        <v>18</v>
      </c>
      <c r="M106" s="131">
        <v>22</v>
      </c>
      <c r="N106" s="131">
        <v>19</v>
      </c>
      <c r="O106" s="131">
        <v>19</v>
      </c>
    </row>
    <row r="107" spans="1:15" s="93" customFormat="1" ht="28.5" customHeight="1" x14ac:dyDescent="0.25">
      <c r="A107" s="129"/>
      <c r="B107" s="133" t="s">
        <v>59</v>
      </c>
      <c r="C107" s="14">
        <f t="shared" si="2"/>
        <v>5896</v>
      </c>
      <c r="D107" s="135">
        <f>SUM(D108:D116)</f>
        <v>699.5</v>
      </c>
      <c r="E107" s="135">
        <f t="shared" ref="E107:O107" si="3">SUM(E108:E116)</f>
        <v>426</v>
      </c>
      <c r="F107" s="135">
        <f t="shared" si="3"/>
        <v>483</v>
      </c>
      <c r="G107" s="135">
        <f t="shared" si="3"/>
        <v>519</v>
      </c>
      <c r="H107" s="135">
        <f t="shared" si="3"/>
        <v>482</v>
      </c>
      <c r="I107" s="135">
        <f t="shared" si="3"/>
        <v>350</v>
      </c>
      <c r="J107" s="135">
        <f t="shared" si="3"/>
        <v>394</v>
      </c>
      <c r="K107" s="135">
        <f t="shared" si="3"/>
        <v>362</v>
      </c>
      <c r="L107" s="135">
        <f t="shared" si="3"/>
        <v>435</v>
      </c>
      <c r="M107" s="135">
        <f t="shared" si="3"/>
        <v>524</v>
      </c>
      <c r="N107" s="135">
        <f t="shared" si="3"/>
        <v>545</v>
      </c>
      <c r="O107" s="135">
        <f t="shared" si="3"/>
        <v>676.5</v>
      </c>
    </row>
    <row r="108" spans="1:15" s="93" customFormat="1" ht="30" customHeight="1" x14ac:dyDescent="0.25">
      <c r="A108" s="130"/>
      <c r="B108" s="130" t="s">
        <v>60</v>
      </c>
      <c r="C108" s="14">
        <f t="shared" si="2"/>
        <v>491</v>
      </c>
      <c r="D108" s="135">
        <v>34</v>
      </c>
      <c r="E108" s="135">
        <v>51</v>
      </c>
      <c r="F108" s="135">
        <v>40</v>
      </c>
      <c r="G108" s="135">
        <v>50</v>
      </c>
      <c r="H108" s="135">
        <v>47</v>
      </c>
      <c r="I108" s="135">
        <v>17</v>
      </c>
      <c r="J108" s="135">
        <v>35</v>
      </c>
      <c r="K108" s="135">
        <v>18</v>
      </c>
      <c r="L108" s="135">
        <v>43</v>
      </c>
      <c r="M108" s="135">
        <v>65</v>
      </c>
      <c r="N108" s="135">
        <v>40</v>
      </c>
      <c r="O108" s="135">
        <v>51</v>
      </c>
    </row>
    <row r="109" spans="1:15" s="93" customFormat="1" ht="18.75" customHeight="1" x14ac:dyDescent="0.25">
      <c r="A109" s="130"/>
      <c r="B109" s="130">
        <v>14</v>
      </c>
      <c r="C109" s="14">
        <v>174</v>
      </c>
      <c r="D109" s="135">
        <v>19</v>
      </c>
      <c r="E109" s="135">
        <v>21</v>
      </c>
      <c r="F109" s="135">
        <v>21</v>
      </c>
      <c r="G109" s="135">
        <v>21</v>
      </c>
      <c r="H109" s="135">
        <v>15</v>
      </c>
      <c r="I109" s="135">
        <v>10</v>
      </c>
      <c r="J109" s="135">
        <v>8</v>
      </c>
      <c r="K109" s="135">
        <v>8</v>
      </c>
      <c r="L109" s="135">
        <v>15</v>
      </c>
      <c r="M109" s="135">
        <v>19</v>
      </c>
      <c r="N109" s="135">
        <v>21</v>
      </c>
      <c r="O109" s="135">
        <v>21</v>
      </c>
    </row>
    <row r="110" spans="1:15" s="93" customFormat="1" ht="15" customHeight="1" x14ac:dyDescent="0.25">
      <c r="A110" s="130"/>
      <c r="B110" s="130" t="s">
        <v>61</v>
      </c>
      <c r="C110" s="14">
        <f t="shared" ref="C110:C117" si="4">SUM(D110:O110)</f>
        <v>1020</v>
      </c>
      <c r="D110" s="135">
        <v>60</v>
      </c>
      <c r="E110" s="135">
        <v>61</v>
      </c>
      <c r="F110" s="135">
        <v>69</v>
      </c>
      <c r="G110" s="135">
        <v>90</v>
      </c>
      <c r="H110" s="135">
        <v>80</v>
      </c>
      <c r="I110" s="135">
        <v>80</v>
      </c>
      <c r="J110" s="135">
        <v>80</v>
      </c>
      <c r="K110" s="135">
        <v>80</v>
      </c>
      <c r="L110" s="135">
        <v>90</v>
      </c>
      <c r="M110" s="135">
        <v>100</v>
      </c>
      <c r="N110" s="135">
        <v>110</v>
      </c>
      <c r="O110" s="135">
        <v>120</v>
      </c>
    </row>
    <row r="111" spans="1:15" s="93" customFormat="1" ht="15" customHeight="1" x14ac:dyDescent="0.25">
      <c r="A111" s="130"/>
      <c r="B111" s="130">
        <v>3</v>
      </c>
      <c r="C111" s="14">
        <f t="shared" si="4"/>
        <v>1000</v>
      </c>
      <c r="D111" s="135">
        <v>67</v>
      </c>
      <c r="E111" s="135">
        <v>62</v>
      </c>
      <c r="F111" s="135">
        <v>70</v>
      </c>
      <c r="G111" s="135">
        <v>101</v>
      </c>
      <c r="H111" s="135">
        <v>98</v>
      </c>
      <c r="I111" s="135">
        <v>63</v>
      </c>
      <c r="J111" s="135">
        <v>88</v>
      </c>
      <c r="K111" s="135">
        <v>80</v>
      </c>
      <c r="L111" s="135">
        <v>88</v>
      </c>
      <c r="M111" s="135">
        <v>73</v>
      </c>
      <c r="N111" s="135">
        <v>100</v>
      </c>
      <c r="O111" s="135">
        <v>110</v>
      </c>
    </row>
    <row r="112" spans="1:15" s="93" customFormat="1" ht="17.25" customHeight="1" x14ac:dyDescent="0.25">
      <c r="A112" s="130"/>
      <c r="B112" s="130">
        <v>4</v>
      </c>
      <c r="C112" s="14">
        <f t="shared" si="4"/>
        <v>721</v>
      </c>
      <c r="D112" s="135">
        <v>78</v>
      </c>
      <c r="E112" s="135">
        <v>54</v>
      </c>
      <c r="F112" s="135">
        <v>45</v>
      </c>
      <c r="G112" s="135">
        <v>53</v>
      </c>
      <c r="H112" s="135">
        <v>60</v>
      </c>
      <c r="I112" s="135">
        <v>53</v>
      </c>
      <c r="J112" s="135">
        <v>64</v>
      </c>
      <c r="K112" s="135">
        <v>56</v>
      </c>
      <c r="L112" s="135">
        <v>51</v>
      </c>
      <c r="M112" s="135">
        <v>57</v>
      </c>
      <c r="N112" s="135">
        <v>70</v>
      </c>
      <c r="O112" s="135">
        <v>80</v>
      </c>
    </row>
    <row r="113" spans="1:15" s="93" customFormat="1" ht="15" customHeight="1" x14ac:dyDescent="0.25">
      <c r="A113" s="130"/>
      <c r="B113" s="130">
        <v>7</v>
      </c>
      <c r="C113" s="14">
        <f t="shared" si="4"/>
        <v>1590</v>
      </c>
      <c r="D113" s="135">
        <v>383</v>
      </c>
      <c r="E113" s="135">
        <v>122</v>
      </c>
      <c r="F113" s="135">
        <v>168</v>
      </c>
      <c r="G113" s="135">
        <v>109</v>
      </c>
      <c r="H113" s="135">
        <v>101</v>
      </c>
      <c r="I113" s="135">
        <v>59</v>
      </c>
      <c r="J113" s="135">
        <v>78</v>
      </c>
      <c r="K113" s="135">
        <v>77</v>
      </c>
      <c r="L113" s="135">
        <v>81</v>
      </c>
      <c r="M113" s="135">
        <v>122</v>
      </c>
      <c r="N113" s="135">
        <v>122</v>
      </c>
      <c r="O113" s="135">
        <v>168</v>
      </c>
    </row>
    <row r="114" spans="1:15" s="93" customFormat="1" ht="16.5" customHeight="1" x14ac:dyDescent="0.25">
      <c r="A114" s="130"/>
      <c r="B114" s="130">
        <v>8</v>
      </c>
      <c r="C114" s="14">
        <f t="shared" si="4"/>
        <v>420</v>
      </c>
      <c r="D114" s="135">
        <v>7.5</v>
      </c>
      <c r="E114" s="135">
        <v>27</v>
      </c>
      <c r="F114" s="135">
        <v>37</v>
      </c>
      <c r="G114" s="135">
        <v>41</v>
      </c>
      <c r="H114" s="135">
        <v>41</v>
      </c>
      <c r="I114" s="135">
        <v>29</v>
      </c>
      <c r="J114" s="135">
        <v>15</v>
      </c>
      <c r="K114" s="135">
        <v>19</v>
      </c>
      <c r="L114" s="135">
        <v>35</v>
      </c>
      <c r="M114" s="135">
        <v>51</v>
      </c>
      <c r="N114" s="135">
        <v>42</v>
      </c>
      <c r="O114" s="135">
        <v>75.5</v>
      </c>
    </row>
    <row r="115" spans="1:15" s="93" customFormat="1" ht="15" customHeight="1" x14ac:dyDescent="0.25">
      <c r="A115" s="130"/>
      <c r="B115" s="130">
        <v>9</v>
      </c>
      <c r="C115" s="14">
        <f t="shared" si="4"/>
        <v>455</v>
      </c>
      <c r="D115" s="135">
        <v>51</v>
      </c>
      <c r="E115" s="135">
        <v>28</v>
      </c>
      <c r="F115" s="135">
        <v>33</v>
      </c>
      <c r="G115" s="135">
        <v>54</v>
      </c>
      <c r="H115" s="135">
        <v>40</v>
      </c>
      <c r="I115" s="135">
        <v>39</v>
      </c>
      <c r="J115" s="135">
        <v>26</v>
      </c>
      <c r="K115" s="135">
        <v>24</v>
      </c>
      <c r="L115" s="135">
        <v>32</v>
      </c>
      <c r="M115" s="135">
        <v>37</v>
      </c>
      <c r="N115" s="135">
        <v>40</v>
      </c>
      <c r="O115" s="135">
        <v>51</v>
      </c>
    </row>
    <row r="116" spans="1:15" s="93" customFormat="1" ht="15" customHeight="1" x14ac:dyDescent="0.25">
      <c r="A116" s="130"/>
      <c r="B116" s="130">
        <v>30</v>
      </c>
      <c r="C116" s="14">
        <f t="shared" si="4"/>
        <v>0</v>
      </c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5"/>
      <c r="O116" s="135"/>
    </row>
    <row r="117" spans="1:15" s="93" customFormat="1" ht="16.5" customHeight="1" x14ac:dyDescent="0.25">
      <c r="A117" s="136">
        <v>2</v>
      </c>
      <c r="B117" s="128" t="s">
        <v>119</v>
      </c>
      <c r="C117" s="106">
        <f t="shared" si="4"/>
        <v>743</v>
      </c>
      <c r="D117" s="106">
        <f t="shared" ref="D117:O117" si="5">SUM(D118:D120)</f>
        <v>31</v>
      </c>
      <c r="E117" s="106">
        <f t="shared" si="5"/>
        <v>31</v>
      </c>
      <c r="F117" s="106">
        <f t="shared" si="5"/>
        <v>46</v>
      </c>
      <c r="G117" s="106">
        <f t="shared" si="5"/>
        <v>71</v>
      </c>
      <c r="H117" s="106">
        <f t="shared" si="5"/>
        <v>80</v>
      </c>
      <c r="I117" s="106">
        <f t="shared" si="5"/>
        <v>80</v>
      </c>
      <c r="J117" s="106">
        <f t="shared" si="5"/>
        <v>85</v>
      </c>
      <c r="K117" s="106">
        <f t="shared" si="5"/>
        <v>85</v>
      </c>
      <c r="L117" s="106">
        <f t="shared" si="5"/>
        <v>80</v>
      </c>
      <c r="M117" s="106">
        <f t="shared" si="5"/>
        <v>61</v>
      </c>
      <c r="N117" s="106">
        <f t="shared" si="5"/>
        <v>49</v>
      </c>
      <c r="O117" s="106">
        <f t="shared" si="5"/>
        <v>44</v>
      </c>
    </row>
    <row r="118" spans="1:15" s="93" customFormat="1" ht="16.5" customHeight="1" x14ac:dyDescent="0.25">
      <c r="A118" s="136"/>
      <c r="B118" s="137" t="s">
        <v>36</v>
      </c>
      <c r="C118" s="106">
        <f>SUM(D118:O118)</f>
        <v>12</v>
      </c>
      <c r="D118" s="106">
        <v>1</v>
      </c>
      <c r="E118" s="106">
        <v>1</v>
      </c>
      <c r="F118" s="106">
        <v>1</v>
      </c>
      <c r="G118" s="106">
        <v>1</v>
      </c>
      <c r="H118" s="106">
        <v>1</v>
      </c>
      <c r="I118" s="106">
        <v>1</v>
      </c>
      <c r="J118" s="106">
        <v>1</v>
      </c>
      <c r="K118" s="106">
        <v>1</v>
      </c>
      <c r="L118" s="106">
        <v>1</v>
      </c>
      <c r="M118" s="106">
        <v>1</v>
      </c>
      <c r="N118" s="106">
        <v>1</v>
      </c>
      <c r="O118" s="106">
        <v>1</v>
      </c>
    </row>
    <row r="119" spans="1:15" s="93" customFormat="1" ht="16.5" customHeight="1" x14ac:dyDescent="0.25">
      <c r="A119" s="136"/>
      <c r="B119" s="137" t="s">
        <v>38</v>
      </c>
      <c r="C119" s="106">
        <f>SUM(D119:O119)</f>
        <v>245</v>
      </c>
      <c r="D119" s="106">
        <v>10</v>
      </c>
      <c r="E119" s="106">
        <v>10</v>
      </c>
      <c r="F119" s="106">
        <v>15</v>
      </c>
      <c r="G119" s="106">
        <v>20</v>
      </c>
      <c r="H119" s="106">
        <v>25</v>
      </c>
      <c r="I119" s="106">
        <v>25</v>
      </c>
      <c r="J119" s="106">
        <v>30</v>
      </c>
      <c r="K119" s="106">
        <v>30</v>
      </c>
      <c r="L119" s="106">
        <v>25</v>
      </c>
      <c r="M119" s="106">
        <v>20</v>
      </c>
      <c r="N119" s="106">
        <v>20</v>
      </c>
      <c r="O119" s="106">
        <v>15</v>
      </c>
    </row>
    <row r="120" spans="1:15" s="93" customFormat="1" ht="15.75" x14ac:dyDescent="0.2">
      <c r="A120" s="138"/>
      <c r="B120" s="137" t="s">
        <v>37</v>
      </c>
      <c r="C120" s="106">
        <f>D120+E120+F120+G120+H120+I120+J120+K120+L120+M120+N120+O120</f>
        <v>486</v>
      </c>
      <c r="D120" s="106">
        <v>20</v>
      </c>
      <c r="E120" s="106">
        <v>20</v>
      </c>
      <c r="F120" s="106">
        <v>30</v>
      </c>
      <c r="G120" s="106">
        <v>50</v>
      </c>
      <c r="H120" s="106">
        <v>54</v>
      </c>
      <c r="I120" s="106">
        <v>54</v>
      </c>
      <c r="J120" s="106">
        <v>54</v>
      </c>
      <c r="K120" s="106">
        <v>54</v>
      </c>
      <c r="L120" s="106">
        <v>54</v>
      </c>
      <c r="M120" s="106">
        <v>40</v>
      </c>
      <c r="N120" s="106">
        <v>28</v>
      </c>
      <c r="O120" s="106">
        <v>28</v>
      </c>
    </row>
    <row r="121" spans="1:15" s="93" customFormat="1" ht="15.75" x14ac:dyDescent="0.2">
      <c r="A121" s="138">
        <v>3</v>
      </c>
      <c r="B121" s="128" t="s">
        <v>22</v>
      </c>
      <c r="C121" s="106">
        <f>SUM(D121:O121)</f>
        <v>120</v>
      </c>
      <c r="D121" s="106">
        <f t="shared" ref="D121:O121" si="6">D122</f>
        <v>9</v>
      </c>
      <c r="E121" s="106">
        <f t="shared" si="6"/>
        <v>9</v>
      </c>
      <c r="F121" s="106">
        <f t="shared" si="6"/>
        <v>9</v>
      </c>
      <c r="G121" s="106">
        <f t="shared" si="6"/>
        <v>10</v>
      </c>
      <c r="H121" s="106">
        <f>H122</f>
        <v>10</v>
      </c>
      <c r="I121" s="106">
        <f t="shared" si="6"/>
        <v>9</v>
      </c>
      <c r="J121" s="106">
        <f t="shared" si="6"/>
        <v>10</v>
      </c>
      <c r="K121" s="106">
        <f t="shared" si="6"/>
        <v>10</v>
      </c>
      <c r="L121" s="106">
        <f t="shared" si="6"/>
        <v>11</v>
      </c>
      <c r="M121" s="106">
        <f t="shared" si="6"/>
        <v>11</v>
      </c>
      <c r="N121" s="106">
        <f t="shared" si="6"/>
        <v>10</v>
      </c>
      <c r="O121" s="106">
        <f t="shared" si="6"/>
        <v>12</v>
      </c>
    </row>
    <row r="122" spans="1:15" s="93" customFormat="1" ht="15.75" x14ac:dyDescent="0.2">
      <c r="A122" s="127"/>
      <c r="B122" s="137" t="s">
        <v>103</v>
      </c>
      <c r="C122" s="14">
        <f>SUM(D122:O122)</f>
        <v>120</v>
      </c>
      <c r="D122" s="14">
        <v>9</v>
      </c>
      <c r="E122" s="14">
        <v>9</v>
      </c>
      <c r="F122" s="14">
        <v>9</v>
      </c>
      <c r="G122" s="14">
        <v>10</v>
      </c>
      <c r="H122" s="14">
        <v>10</v>
      </c>
      <c r="I122" s="14">
        <v>9</v>
      </c>
      <c r="J122" s="14">
        <v>10</v>
      </c>
      <c r="K122" s="14">
        <v>10</v>
      </c>
      <c r="L122" s="14">
        <v>11</v>
      </c>
      <c r="M122" s="14">
        <v>11</v>
      </c>
      <c r="N122" s="14">
        <v>10</v>
      </c>
      <c r="O122" s="14">
        <v>12</v>
      </c>
    </row>
    <row r="123" spans="1:15" s="93" customFormat="1" ht="15.75" x14ac:dyDescent="0.2">
      <c r="A123" s="127">
        <v>4</v>
      </c>
      <c r="B123" s="139" t="s">
        <v>100</v>
      </c>
      <c r="C123" s="106">
        <f t="shared" ref="C123:C131" si="7">SUM(D123:O123)</f>
        <v>80</v>
      </c>
      <c r="D123" s="106">
        <v>6</v>
      </c>
      <c r="E123" s="106">
        <v>5</v>
      </c>
      <c r="F123" s="106">
        <v>6</v>
      </c>
      <c r="G123" s="106">
        <v>7</v>
      </c>
      <c r="H123" s="106">
        <v>5</v>
      </c>
      <c r="I123" s="106">
        <v>8</v>
      </c>
      <c r="J123" s="106">
        <v>10</v>
      </c>
      <c r="K123" s="106">
        <v>8</v>
      </c>
      <c r="L123" s="106">
        <v>6</v>
      </c>
      <c r="M123" s="106">
        <v>7</v>
      </c>
      <c r="N123" s="106">
        <v>6</v>
      </c>
      <c r="O123" s="106">
        <v>6</v>
      </c>
    </row>
    <row r="124" spans="1:15" s="93" customFormat="1" ht="16.5" customHeight="1" x14ac:dyDescent="0.2">
      <c r="A124" s="140">
        <v>5</v>
      </c>
      <c r="B124" s="128" t="s">
        <v>23</v>
      </c>
      <c r="C124" s="106">
        <f t="shared" si="7"/>
        <v>1098</v>
      </c>
      <c r="D124" s="106">
        <f t="shared" ref="D124:O124" si="8">SUM(D125+D126+D127+D128+D129+D130)</f>
        <v>95</v>
      </c>
      <c r="E124" s="106">
        <f t="shared" si="8"/>
        <v>101</v>
      </c>
      <c r="F124" s="106">
        <f t="shared" si="8"/>
        <v>92</v>
      </c>
      <c r="G124" s="106">
        <f t="shared" si="8"/>
        <v>108</v>
      </c>
      <c r="H124" s="106">
        <f t="shared" si="8"/>
        <v>98</v>
      </c>
      <c r="I124" s="106">
        <f t="shared" si="8"/>
        <v>82</v>
      </c>
      <c r="J124" s="106">
        <f t="shared" si="8"/>
        <v>69</v>
      </c>
      <c r="K124" s="106">
        <f t="shared" si="8"/>
        <v>72</v>
      </c>
      <c r="L124" s="106">
        <f t="shared" si="8"/>
        <v>82</v>
      </c>
      <c r="M124" s="106">
        <f t="shared" si="8"/>
        <v>110</v>
      </c>
      <c r="N124" s="106">
        <f t="shared" si="8"/>
        <v>94</v>
      </c>
      <c r="O124" s="106">
        <f t="shared" si="8"/>
        <v>95</v>
      </c>
    </row>
    <row r="125" spans="1:15" s="93" customFormat="1" ht="19.5" customHeight="1" x14ac:dyDescent="0.2">
      <c r="A125" s="140"/>
      <c r="B125" s="137" t="s">
        <v>104</v>
      </c>
      <c r="C125" s="14">
        <f t="shared" si="7"/>
        <v>275</v>
      </c>
      <c r="D125" s="14">
        <v>25</v>
      </c>
      <c r="E125" s="14">
        <v>20</v>
      </c>
      <c r="F125" s="14">
        <v>25</v>
      </c>
      <c r="G125" s="14">
        <v>20</v>
      </c>
      <c r="H125" s="14">
        <v>25</v>
      </c>
      <c r="I125" s="14">
        <v>20</v>
      </c>
      <c r="J125" s="14">
        <v>20</v>
      </c>
      <c r="K125" s="14">
        <v>20</v>
      </c>
      <c r="L125" s="14">
        <v>25</v>
      </c>
      <c r="M125" s="14">
        <v>25</v>
      </c>
      <c r="N125" s="14">
        <v>25</v>
      </c>
      <c r="O125" s="14">
        <v>25</v>
      </c>
    </row>
    <row r="126" spans="1:15" s="93" customFormat="1" ht="15.75" x14ac:dyDescent="0.2">
      <c r="A126" s="141"/>
      <c r="B126" s="137" t="s">
        <v>105</v>
      </c>
      <c r="C126" s="14">
        <f t="shared" si="7"/>
        <v>122</v>
      </c>
      <c r="D126" s="14">
        <v>11</v>
      </c>
      <c r="E126" s="14">
        <v>10</v>
      </c>
      <c r="F126" s="14">
        <v>10</v>
      </c>
      <c r="G126" s="14">
        <v>11</v>
      </c>
      <c r="H126" s="14">
        <v>10</v>
      </c>
      <c r="I126" s="14">
        <v>10</v>
      </c>
      <c r="J126" s="14">
        <v>10</v>
      </c>
      <c r="K126" s="14">
        <v>10</v>
      </c>
      <c r="L126" s="14">
        <v>10</v>
      </c>
      <c r="M126" s="14">
        <v>10</v>
      </c>
      <c r="N126" s="14">
        <v>10</v>
      </c>
      <c r="O126" s="14">
        <v>10</v>
      </c>
    </row>
    <row r="127" spans="1:15" s="93" customFormat="1" ht="17.25" customHeight="1" x14ac:dyDescent="0.2">
      <c r="A127" s="141"/>
      <c r="B127" s="137" t="s">
        <v>110</v>
      </c>
      <c r="C127" s="14">
        <f t="shared" si="7"/>
        <v>374</v>
      </c>
      <c r="D127" s="14">
        <v>32</v>
      </c>
      <c r="E127" s="14">
        <v>42</v>
      </c>
      <c r="F127" s="14">
        <v>30</v>
      </c>
      <c r="G127" s="14">
        <v>45</v>
      </c>
      <c r="H127" s="14">
        <v>38</v>
      </c>
      <c r="I127" s="14">
        <v>30</v>
      </c>
      <c r="J127" s="14">
        <v>25</v>
      </c>
      <c r="K127" s="14">
        <v>25</v>
      </c>
      <c r="L127" s="14">
        <v>23</v>
      </c>
      <c r="M127" s="14">
        <v>23</v>
      </c>
      <c r="N127" s="14">
        <v>27</v>
      </c>
      <c r="O127" s="14">
        <v>34</v>
      </c>
    </row>
    <row r="128" spans="1:15" s="93" customFormat="1" ht="15.75" x14ac:dyDescent="0.2">
      <c r="A128" s="141"/>
      <c r="B128" s="137" t="s">
        <v>111</v>
      </c>
      <c r="C128" s="14">
        <f t="shared" si="7"/>
        <v>117</v>
      </c>
      <c r="D128" s="14">
        <v>9</v>
      </c>
      <c r="E128" s="14">
        <v>9</v>
      </c>
      <c r="F128" s="14">
        <v>10</v>
      </c>
      <c r="G128" s="14">
        <v>12</v>
      </c>
      <c r="H128" s="14">
        <v>8</v>
      </c>
      <c r="I128" s="14">
        <v>6</v>
      </c>
      <c r="J128" s="14">
        <v>3</v>
      </c>
      <c r="K128" s="14">
        <v>5</v>
      </c>
      <c r="L128" s="14">
        <v>9</v>
      </c>
      <c r="M128" s="14">
        <v>22</v>
      </c>
      <c r="N128" s="14">
        <v>15</v>
      </c>
      <c r="O128" s="14">
        <v>9</v>
      </c>
    </row>
    <row r="129" spans="1:15" s="93" customFormat="1" ht="15.75" x14ac:dyDescent="0.2">
      <c r="A129" s="141"/>
      <c r="B129" s="137" t="s">
        <v>112</v>
      </c>
      <c r="C129" s="14">
        <f t="shared" si="7"/>
        <v>193</v>
      </c>
      <c r="D129" s="14">
        <v>17</v>
      </c>
      <c r="E129" s="14">
        <v>19</v>
      </c>
      <c r="F129" s="14">
        <v>16</v>
      </c>
      <c r="G129" s="14">
        <v>18</v>
      </c>
      <c r="H129" s="14">
        <v>16</v>
      </c>
      <c r="I129" s="14">
        <v>15</v>
      </c>
      <c r="J129" s="14">
        <v>10</v>
      </c>
      <c r="K129" s="14">
        <v>11</v>
      </c>
      <c r="L129" s="14">
        <v>13</v>
      </c>
      <c r="M129" s="14">
        <v>28</v>
      </c>
      <c r="N129" s="14">
        <v>15</v>
      </c>
      <c r="O129" s="14">
        <v>15</v>
      </c>
    </row>
    <row r="130" spans="1:15" s="93" customFormat="1" ht="18.75" customHeight="1" x14ac:dyDescent="0.2">
      <c r="A130" s="141"/>
      <c r="B130" s="137" t="s">
        <v>113</v>
      </c>
      <c r="C130" s="14">
        <f t="shared" si="7"/>
        <v>17</v>
      </c>
      <c r="D130" s="14">
        <v>1</v>
      </c>
      <c r="E130" s="14">
        <v>1</v>
      </c>
      <c r="F130" s="14">
        <v>1</v>
      </c>
      <c r="G130" s="14">
        <v>2</v>
      </c>
      <c r="H130" s="14">
        <v>1</v>
      </c>
      <c r="I130" s="14">
        <v>1</v>
      </c>
      <c r="J130" s="14">
        <v>1</v>
      </c>
      <c r="K130" s="14">
        <v>1</v>
      </c>
      <c r="L130" s="14">
        <v>2</v>
      </c>
      <c r="M130" s="14">
        <v>2</v>
      </c>
      <c r="N130" s="14">
        <v>2</v>
      </c>
      <c r="O130" s="14">
        <v>2</v>
      </c>
    </row>
    <row r="131" spans="1:15" s="93" customFormat="1" ht="17.25" customHeight="1" x14ac:dyDescent="0.2">
      <c r="A131" s="140">
        <v>6</v>
      </c>
      <c r="B131" s="128" t="s">
        <v>39</v>
      </c>
      <c r="C131" s="106">
        <f t="shared" si="7"/>
        <v>1200</v>
      </c>
      <c r="D131" s="106">
        <v>100</v>
      </c>
      <c r="E131" s="106">
        <v>100</v>
      </c>
      <c r="F131" s="106">
        <v>100</v>
      </c>
      <c r="G131" s="106">
        <v>100</v>
      </c>
      <c r="H131" s="106">
        <v>100</v>
      </c>
      <c r="I131" s="106">
        <v>100</v>
      </c>
      <c r="J131" s="106">
        <v>100</v>
      </c>
      <c r="K131" s="106">
        <v>100</v>
      </c>
      <c r="L131" s="106">
        <v>100</v>
      </c>
      <c r="M131" s="106">
        <v>100</v>
      </c>
      <c r="N131" s="106">
        <v>100</v>
      </c>
      <c r="O131" s="106">
        <v>100</v>
      </c>
    </row>
    <row r="132" spans="1:15" s="93" customFormat="1" ht="31.5" customHeight="1" x14ac:dyDescent="0.2">
      <c r="A132" s="140">
        <v>7</v>
      </c>
      <c r="B132" s="128" t="s">
        <v>122</v>
      </c>
      <c r="C132" s="106">
        <f>SUM(D132:O132)</f>
        <v>68.40000000000002</v>
      </c>
      <c r="D132" s="106">
        <v>5.7</v>
      </c>
      <c r="E132" s="106">
        <v>5.7</v>
      </c>
      <c r="F132" s="106">
        <v>5.7</v>
      </c>
      <c r="G132" s="106">
        <v>5.7</v>
      </c>
      <c r="H132" s="106">
        <v>5.7</v>
      </c>
      <c r="I132" s="106">
        <v>5.7</v>
      </c>
      <c r="J132" s="106">
        <v>5.7</v>
      </c>
      <c r="K132" s="106">
        <v>5.7</v>
      </c>
      <c r="L132" s="106">
        <v>5.7</v>
      </c>
      <c r="M132" s="106">
        <v>5.7</v>
      </c>
      <c r="N132" s="106">
        <v>5.7</v>
      </c>
      <c r="O132" s="106">
        <v>5.7</v>
      </c>
    </row>
    <row r="133" spans="1:15" s="203" customFormat="1" ht="31.5" customHeight="1" x14ac:dyDescent="0.2">
      <c r="A133" s="140">
        <v>8</v>
      </c>
      <c r="B133" s="128" t="s">
        <v>124</v>
      </c>
      <c r="C133" s="205">
        <f>SUM(D133:O133)</f>
        <v>111</v>
      </c>
      <c r="D133" s="205">
        <v>7</v>
      </c>
      <c r="E133" s="205">
        <v>7</v>
      </c>
      <c r="F133" s="205">
        <v>7</v>
      </c>
      <c r="G133" s="205">
        <v>7</v>
      </c>
      <c r="H133" s="205">
        <v>10</v>
      </c>
      <c r="I133" s="205">
        <v>15</v>
      </c>
      <c r="J133" s="205">
        <v>15</v>
      </c>
      <c r="K133" s="205">
        <v>15</v>
      </c>
      <c r="L133" s="205">
        <v>7</v>
      </c>
      <c r="M133" s="205">
        <v>7</v>
      </c>
      <c r="N133" s="205">
        <v>7</v>
      </c>
      <c r="O133" s="205">
        <v>7</v>
      </c>
    </row>
    <row r="134" spans="1:15" s="93" customFormat="1" ht="15.75" x14ac:dyDescent="0.2">
      <c r="A134" s="140"/>
      <c r="B134" s="106" t="s">
        <v>41</v>
      </c>
      <c r="C134" s="112">
        <f>SUM(C135:C142)</f>
        <v>98540.4</v>
      </c>
      <c r="D134" s="112">
        <f>SUM(D135:D142)</f>
        <v>8343.2000000000007</v>
      </c>
      <c r="E134" s="112">
        <f>SUM(E135:E1412)</f>
        <v>8135.7</v>
      </c>
      <c r="F134" s="112">
        <f t="shared" ref="F134:O134" si="9">SUM(F135:F142)</f>
        <v>8369.7000000000007</v>
      </c>
      <c r="G134" s="112">
        <f t="shared" si="9"/>
        <v>9022.7000000000007</v>
      </c>
      <c r="H134" s="112">
        <f t="shared" si="9"/>
        <v>8086.7</v>
      </c>
      <c r="I134" s="112">
        <f t="shared" si="9"/>
        <v>7467.7</v>
      </c>
      <c r="J134" s="112">
        <f t="shared" si="9"/>
        <v>7702.7</v>
      </c>
      <c r="K134" s="112">
        <f t="shared" si="9"/>
        <v>7297.7</v>
      </c>
      <c r="L134" s="112">
        <f t="shared" si="9"/>
        <v>7911.7</v>
      </c>
      <c r="M134" s="112">
        <f t="shared" si="9"/>
        <v>8437.7000000000007</v>
      </c>
      <c r="N134" s="112">
        <f t="shared" si="9"/>
        <v>8402.7000000000007</v>
      </c>
      <c r="O134" s="112">
        <f t="shared" si="9"/>
        <v>9362.2000000000007</v>
      </c>
    </row>
    <row r="135" spans="1:15" s="93" customFormat="1" ht="15.75" x14ac:dyDescent="0.25">
      <c r="A135" s="142">
        <v>1</v>
      </c>
      <c r="B135" s="128" t="s">
        <v>43</v>
      </c>
      <c r="C135" s="106">
        <f t="shared" ref="C135:O135" si="10">C13</f>
        <v>95120</v>
      </c>
      <c r="D135" s="106">
        <f t="shared" si="10"/>
        <v>8089.5</v>
      </c>
      <c r="E135" s="106">
        <f t="shared" si="10"/>
        <v>7877</v>
      </c>
      <c r="F135" s="106">
        <f t="shared" si="10"/>
        <v>8104</v>
      </c>
      <c r="G135" s="106">
        <f t="shared" si="10"/>
        <v>8714</v>
      </c>
      <c r="H135" s="106">
        <f t="shared" si="10"/>
        <v>7778</v>
      </c>
      <c r="I135" s="106">
        <f t="shared" si="10"/>
        <v>7168</v>
      </c>
      <c r="J135" s="106">
        <f t="shared" si="10"/>
        <v>7408</v>
      </c>
      <c r="K135" s="106">
        <f t="shared" si="10"/>
        <v>7002</v>
      </c>
      <c r="L135" s="106">
        <f t="shared" si="10"/>
        <v>7620</v>
      </c>
      <c r="M135" s="106">
        <f t="shared" si="10"/>
        <v>8136</v>
      </c>
      <c r="N135" s="106">
        <f t="shared" si="10"/>
        <v>8131</v>
      </c>
      <c r="O135" s="106">
        <f t="shared" si="10"/>
        <v>9092.5</v>
      </c>
    </row>
    <row r="136" spans="1:15" s="93" customFormat="1" ht="15.75" x14ac:dyDescent="0.25">
      <c r="A136" s="142">
        <v>2</v>
      </c>
      <c r="B136" s="128" t="s">
        <v>120</v>
      </c>
      <c r="C136" s="106">
        <f>SUM(D136:O136)</f>
        <v>743</v>
      </c>
      <c r="D136" s="106">
        <f t="shared" ref="D136:O136" si="11">D117</f>
        <v>31</v>
      </c>
      <c r="E136" s="106">
        <f t="shared" si="11"/>
        <v>31</v>
      </c>
      <c r="F136" s="106">
        <f t="shared" si="11"/>
        <v>46</v>
      </c>
      <c r="G136" s="106">
        <f t="shared" si="11"/>
        <v>71</v>
      </c>
      <c r="H136" s="106">
        <f t="shared" si="11"/>
        <v>80</v>
      </c>
      <c r="I136" s="106">
        <f t="shared" si="11"/>
        <v>80</v>
      </c>
      <c r="J136" s="106">
        <f t="shared" si="11"/>
        <v>85</v>
      </c>
      <c r="K136" s="106">
        <f t="shared" si="11"/>
        <v>85</v>
      </c>
      <c r="L136" s="106">
        <f t="shared" si="11"/>
        <v>80</v>
      </c>
      <c r="M136" s="106">
        <f t="shared" si="11"/>
        <v>61</v>
      </c>
      <c r="N136" s="106">
        <f t="shared" si="11"/>
        <v>49</v>
      </c>
      <c r="O136" s="106">
        <f t="shared" si="11"/>
        <v>44</v>
      </c>
    </row>
    <row r="137" spans="1:15" s="93" customFormat="1" ht="15.75" x14ac:dyDescent="0.25">
      <c r="A137" s="142">
        <v>3</v>
      </c>
      <c r="B137" s="128" t="s">
        <v>22</v>
      </c>
      <c r="C137" s="106">
        <f>SUM(D137:O137)</f>
        <v>120</v>
      </c>
      <c r="D137" s="106">
        <f t="shared" ref="D137:O137" si="12">D121</f>
        <v>9</v>
      </c>
      <c r="E137" s="106">
        <f t="shared" si="12"/>
        <v>9</v>
      </c>
      <c r="F137" s="106">
        <f t="shared" si="12"/>
        <v>9</v>
      </c>
      <c r="G137" s="106">
        <f t="shared" si="12"/>
        <v>10</v>
      </c>
      <c r="H137" s="106">
        <f t="shared" si="12"/>
        <v>10</v>
      </c>
      <c r="I137" s="106">
        <f t="shared" si="12"/>
        <v>9</v>
      </c>
      <c r="J137" s="106">
        <f t="shared" si="12"/>
        <v>10</v>
      </c>
      <c r="K137" s="106">
        <f t="shared" si="12"/>
        <v>10</v>
      </c>
      <c r="L137" s="106">
        <f t="shared" si="12"/>
        <v>11</v>
      </c>
      <c r="M137" s="106">
        <f t="shared" si="12"/>
        <v>11</v>
      </c>
      <c r="N137" s="106">
        <f t="shared" si="12"/>
        <v>10</v>
      </c>
      <c r="O137" s="106">
        <f t="shared" si="12"/>
        <v>12</v>
      </c>
    </row>
    <row r="138" spans="1:15" s="93" customFormat="1" ht="15.75" x14ac:dyDescent="0.25">
      <c r="A138" s="142">
        <v>4</v>
      </c>
      <c r="B138" s="139" t="s">
        <v>100</v>
      </c>
      <c r="C138" s="106">
        <f>SUM(D138:O138)</f>
        <v>80</v>
      </c>
      <c r="D138" s="106">
        <f t="shared" ref="D138:O139" si="13">D123</f>
        <v>6</v>
      </c>
      <c r="E138" s="106">
        <f t="shared" si="13"/>
        <v>5</v>
      </c>
      <c r="F138" s="106">
        <f t="shared" si="13"/>
        <v>6</v>
      </c>
      <c r="G138" s="106">
        <f t="shared" si="13"/>
        <v>7</v>
      </c>
      <c r="H138" s="106">
        <f t="shared" si="13"/>
        <v>5</v>
      </c>
      <c r="I138" s="106">
        <f t="shared" si="13"/>
        <v>8</v>
      </c>
      <c r="J138" s="106">
        <f t="shared" si="13"/>
        <v>10</v>
      </c>
      <c r="K138" s="106">
        <f t="shared" si="13"/>
        <v>8</v>
      </c>
      <c r="L138" s="106">
        <f t="shared" si="13"/>
        <v>6</v>
      </c>
      <c r="M138" s="106">
        <f t="shared" si="13"/>
        <v>7</v>
      </c>
      <c r="N138" s="106">
        <f t="shared" si="13"/>
        <v>6</v>
      </c>
      <c r="O138" s="106">
        <f t="shared" si="13"/>
        <v>6</v>
      </c>
    </row>
    <row r="139" spans="1:15" s="93" customFormat="1" ht="16.5" customHeight="1" x14ac:dyDescent="0.25">
      <c r="A139" s="142">
        <v>5</v>
      </c>
      <c r="B139" s="128" t="s">
        <v>42</v>
      </c>
      <c r="C139" s="106">
        <f>C124</f>
        <v>1098</v>
      </c>
      <c r="D139" s="106">
        <f t="shared" si="13"/>
        <v>95</v>
      </c>
      <c r="E139" s="106">
        <f t="shared" si="13"/>
        <v>101</v>
      </c>
      <c r="F139" s="106">
        <f t="shared" si="13"/>
        <v>92</v>
      </c>
      <c r="G139" s="106">
        <f t="shared" si="13"/>
        <v>108</v>
      </c>
      <c r="H139" s="106">
        <f t="shared" si="13"/>
        <v>98</v>
      </c>
      <c r="I139" s="106">
        <f t="shared" si="13"/>
        <v>82</v>
      </c>
      <c r="J139" s="106">
        <f t="shared" si="13"/>
        <v>69</v>
      </c>
      <c r="K139" s="106">
        <f t="shared" si="13"/>
        <v>72</v>
      </c>
      <c r="L139" s="106">
        <f t="shared" si="13"/>
        <v>82</v>
      </c>
      <c r="M139" s="106">
        <f t="shared" si="13"/>
        <v>110</v>
      </c>
      <c r="N139" s="106">
        <f t="shared" si="13"/>
        <v>94</v>
      </c>
      <c r="O139" s="106">
        <f t="shared" si="13"/>
        <v>95</v>
      </c>
    </row>
    <row r="140" spans="1:15" s="93" customFormat="1" ht="20.25" customHeight="1" x14ac:dyDescent="0.2">
      <c r="A140" s="143">
        <v>6</v>
      </c>
      <c r="B140" s="128" t="s">
        <v>39</v>
      </c>
      <c r="C140" s="106">
        <f>SUM(D140:O140)</f>
        <v>1200</v>
      </c>
      <c r="D140" s="106">
        <f t="shared" ref="D140:M140" si="14">D131:E131</f>
        <v>100</v>
      </c>
      <c r="E140" s="106">
        <f t="shared" si="14"/>
        <v>100</v>
      </c>
      <c r="F140" s="106">
        <f t="shared" si="14"/>
        <v>100</v>
      </c>
      <c r="G140" s="106">
        <f t="shared" si="14"/>
        <v>100</v>
      </c>
      <c r="H140" s="106">
        <f t="shared" si="14"/>
        <v>100</v>
      </c>
      <c r="I140" s="106">
        <f t="shared" si="14"/>
        <v>100</v>
      </c>
      <c r="J140" s="106">
        <f t="shared" si="14"/>
        <v>100</v>
      </c>
      <c r="K140" s="106">
        <f t="shared" si="14"/>
        <v>100</v>
      </c>
      <c r="L140" s="106">
        <f t="shared" si="14"/>
        <v>100</v>
      </c>
      <c r="M140" s="106">
        <f t="shared" si="14"/>
        <v>100</v>
      </c>
      <c r="N140" s="106">
        <f>N131</f>
        <v>100</v>
      </c>
      <c r="O140" s="106">
        <f>O131</f>
        <v>100</v>
      </c>
    </row>
    <row r="141" spans="1:15" s="93" customFormat="1" ht="36.75" customHeight="1" x14ac:dyDescent="0.2">
      <c r="A141" s="143">
        <v>7</v>
      </c>
      <c r="B141" s="128" t="s">
        <v>122</v>
      </c>
      <c r="C141" s="106">
        <f>SUM(D141:O141)</f>
        <v>68.40000000000002</v>
      </c>
      <c r="D141" s="106">
        <f>D132:E132</f>
        <v>5.7</v>
      </c>
      <c r="E141" s="106">
        <f>E132</f>
        <v>5.7</v>
      </c>
      <c r="F141" s="106">
        <f>F132:G132</f>
        <v>5.7</v>
      </c>
      <c r="G141" s="106">
        <f>G132</f>
        <v>5.7</v>
      </c>
      <c r="H141" s="106">
        <f t="shared" ref="H141:N141" si="15">H132:I132</f>
        <v>5.7</v>
      </c>
      <c r="I141" s="106">
        <f t="shared" si="15"/>
        <v>5.7</v>
      </c>
      <c r="J141" s="106">
        <f t="shared" si="15"/>
        <v>5.7</v>
      </c>
      <c r="K141" s="106">
        <f t="shared" si="15"/>
        <v>5.7</v>
      </c>
      <c r="L141" s="106">
        <f t="shared" si="15"/>
        <v>5.7</v>
      </c>
      <c r="M141" s="106">
        <f t="shared" si="15"/>
        <v>5.7</v>
      </c>
      <c r="N141" s="106">
        <f t="shared" si="15"/>
        <v>5.7</v>
      </c>
      <c r="O141" s="106">
        <f>O132</f>
        <v>5.7</v>
      </c>
    </row>
    <row r="142" spans="1:15" s="203" customFormat="1" ht="36.75" customHeight="1" x14ac:dyDescent="0.2">
      <c r="A142" s="143">
        <v>8</v>
      </c>
      <c r="B142" s="128" t="s">
        <v>124</v>
      </c>
      <c r="C142" s="205">
        <f>SUM(D142:O142)</f>
        <v>111</v>
      </c>
      <c r="D142" s="205">
        <f>D133</f>
        <v>7</v>
      </c>
      <c r="E142" s="205">
        <f>E133</f>
        <v>7</v>
      </c>
      <c r="F142" s="205">
        <f>F133</f>
        <v>7</v>
      </c>
      <c r="G142" s="205">
        <f>G133</f>
        <v>7</v>
      </c>
      <c r="H142" s="205">
        <f t="shared" ref="H142:N142" si="16">H133</f>
        <v>10</v>
      </c>
      <c r="I142" s="205">
        <f t="shared" si="16"/>
        <v>15</v>
      </c>
      <c r="J142" s="205">
        <f t="shared" si="16"/>
        <v>15</v>
      </c>
      <c r="K142" s="205">
        <f t="shared" si="16"/>
        <v>15</v>
      </c>
      <c r="L142" s="205">
        <f t="shared" si="16"/>
        <v>7</v>
      </c>
      <c r="M142" s="205">
        <f t="shared" si="16"/>
        <v>7</v>
      </c>
      <c r="N142" s="205">
        <f t="shared" si="16"/>
        <v>7</v>
      </c>
      <c r="O142" s="205">
        <f>O133</f>
        <v>7</v>
      </c>
    </row>
    <row r="143" spans="1:15" ht="33" customHeight="1" x14ac:dyDescent="0.25">
      <c r="A143" s="16"/>
      <c r="B143" s="42"/>
      <c r="C143" s="43"/>
      <c r="D143" s="101"/>
      <c r="E143" s="101"/>
      <c r="F143" s="101"/>
      <c r="G143" s="101"/>
      <c r="H143" s="101"/>
      <c r="I143" s="101"/>
      <c r="J143" s="101"/>
      <c r="K143" s="101"/>
      <c r="L143" s="101"/>
      <c r="M143" s="101"/>
      <c r="N143" s="43"/>
      <c r="O143" s="43"/>
    </row>
    <row r="144" spans="1:15" ht="20.25" x14ac:dyDescent="0.3">
      <c r="A144" s="94" t="s">
        <v>44</v>
      </c>
      <c r="B144" s="94"/>
      <c r="C144" s="65"/>
      <c r="D144" s="102"/>
      <c r="E144" s="102"/>
      <c r="F144" s="102"/>
      <c r="G144" s="102"/>
      <c r="H144" s="102"/>
      <c r="I144" s="102"/>
      <c r="J144" s="102"/>
      <c r="K144" s="102"/>
      <c r="L144" s="102"/>
      <c r="M144" s="102"/>
      <c r="N144" s="65"/>
      <c r="O144" s="65"/>
    </row>
    <row r="145" spans="1:15" s="4" customFormat="1" ht="20.25" x14ac:dyDescent="0.3">
      <c r="A145" s="94" t="s">
        <v>99</v>
      </c>
      <c r="B145" s="94"/>
      <c r="C145" s="22"/>
      <c r="D145" s="103"/>
      <c r="E145" s="103"/>
      <c r="F145" s="103"/>
      <c r="G145" s="103"/>
      <c r="H145" s="103"/>
      <c r="I145" s="103"/>
      <c r="J145" s="103"/>
      <c r="K145" s="103"/>
      <c r="L145" s="103"/>
      <c r="M145" s="103"/>
      <c r="N145" s="214" t="s">
        <v>45</v>
      </c>
      <c r="O145" s="214"/>
    </row>
    <row r="146" spans="1:15" s="4" customFormat="1" ht="21.75" customHeight="1" x14ac:dyDescent="0.3">
      <c r="A146" s="3"/>
      <c r="B146" s="3"/>
      <c r="C146" s="3"/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3"/>
      <c r="O146" s="3"/>
    </row>
  </sheetData>
  <mergeCells count="9">
    <mergeCell ref="A10:O10"/>
    <mergeCell ref="D11:O11"/>
    <mergeCell ref="N145:O145"/>
    <mergeCell ref="K1:O1"/>
    <mergeCell ref="K3:O3"/>
    <mergeCell ref="K4:O4"/>
    <mergeCell ref="K5:O5"/>
    <mergeCell ref="K6:O6"/>
    <mergeCell ref="K7:O7"/>
  </mergeCells>
  <pageMargins left="0.7" right="0.7" top="0.75" bottom="0.75" header="0.3" footer="0.3"/>
  <pageSetup paperSize="9" scale="80" fitToHeight="0" orientation="landscape" r:id="rId1"/>
  <headerFooter differentFirst="1">
    <oddHeader xml:space="preserve">&amp;C
&amp;P
</oddHeader>
    <evenHeader>&amp;C2</evenHeader>
    <firstHeader xml:space="preserve">&amp;C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6"/>
  <sheetViews>
    <sheetView view="pageLayout" zoomScale="80" zoomScaleNormal="100" zoomScalePageLayoutView="80" workbookViewId="0">
      <selection activeCell="K4" sqref="K4:O4"/>
    </sheetView>
  </sheetViews>
  <sheetFormatPr defaultRowHeight="12.75" x14ac:dyDescent="0.2"/>
  <cols>
    <col min="1" max="1" width="4" style="3" customWidth="1"/>
    <col min="2" max="2" width="41.85546875" style="3" customWidth="1"/>
    <col min="3" max="3" width="10.28515625" style="3" customWidth="1"/>
    <col min="4" max="5" width="8.85546875" style="3" customWidth="1"/>
    <col min="6" max="6" width="9.28515625" style="3" customWidth="1"/>
    <col min="7" max="7" width="9.7109375" style="3" customWidth="1"/>
    <col min="8" max="8" width="9.42578125" style="3" customWidth="1"/>
    <col min="9" max="10" width="9.85546875" style="3" customWidth="1"/>
    <col min="11" max="11" width="9.5703125" style="3" customWidth="1"/>
    <col min="12" max="12" width="10.42578125" style="3" customWidth="1"/>
    <col min="13" max="13" width="10.5703125" style="3" customWidth="1"/>
    <col min="14" max="14" width="10.28515625" style="3" customWidth="1"/>
    <col min="15" max="15" width="10.5703125" style="3" customWidth="1"/>
    <col min="16" max="16" width="3.85546875" style="3" customWidth="1"/>
    <col min="17" max="256" width="9.140625" style="3"/>
    <col min="257" max="257" width="4" style="3" customWidth="1"/>
    <col min="258" max="258" width="41.85546875" style="3" customWidth="1"/>
    <col min="259" max="259" width="10.28515625" style="3" customWidth="1"/>
    <col min="260" max="261" width="8.85546875" style="3" customWidth="1"/>
    <col min="262" max="262" width="9.28515625" style="3" customWidth="1"/>
    <col min="263" max="263" width="9.7109375" style="3" customWidth="1"/>
    <col min="264" max="264" width="9.42578125" style="3" customWidth="1"/>
    <col min="265" max="266" width="9.85546875" style="3" customWidth="1"/>
    <col min="267" max="267" width="9.5703125" style="3" customWidth="1"/>
    <col min="268" max="268" width="10.42578125" style="3" customWidth="1"/>
    <col min="269" max="269" width="10.5703125" style="3" customWidth="1"/>
    <col min="270" max="270" width="10.28515625" style="3" customWidth="1"/>
    <col min="271" max="271" width="10.5703125" style="3" customWidth="1"/>
    <col min="272" max="272" width="3.85546875" style="3" customWidth="1"/>
    <col min="273" max="512" width="9.140625" style="3"/>
    <col min="513" max="513" width="4" style="3" customWidth="1"/>
    <col min="514" max="514" width="41.85546875" style="3" customWidth="1"/>
    <col min="515" max="515" width="10.28515625" style="3" customWidth="1"/>
    <col min="516" max="517" width="8.85546875" style="3" customWidth="1"/>
    <col min="518" max="518" width="9.28515625" style="3" customWidth="1"/>
    <col min="519" max="519" width="9.7109375" style="3" customWidth="1"/>
    <col min="520" max="520" width="9.42578125" style="3" customWidth="1"/>
    <col min="521" max="522" width="9.85546875" style="3" customWidth="1"/>
    <col min="523" max="523" width="9.5703125" style="3" customWidth="1"/>
    <col min="524" max="524" width="10.42578125" style="3" customWidth="1"/>
    <col min="525" max="525" width="10.5703125" style="3" customWidth="1"/>
    <col min="526" max="526" width="10.28515625" style="3" customWidth="1"/>
    <col min="527" max="527" width="10.5703125" style="3" customWidth="1"/>
    <col min="528" max="528" width="3.85546875" style="3" customWidth="1"/>
    <col min="529" max="768" width="9.140625" style="3"/>
    <col min="769" max="769" width="4" style="3" customWidth="1"/>
    <col min="770" max="770" width="41.85546875" style="3" customWidth="1"/>
    <col min="771" max="771" width="10.28515625" style="3" customWidth="1"/>
    <col min="772" max="773" width="8.85546875" style="3" customWidth="1"/>
    <col min="774" max="774" width="9.28515625" style="3" customWidth="1"/>
    <col min="775" max="775" width="9.7109375" style="3" customWidth="1"/>
    <col min="776" max="776" width="9.42578125" style="3" customWidth="1"/>
    <col min="777" max="778" width="9.85546875" style="3" customWidth="1"/>
    <col min="779" max="779" width="9.5703125" style="3" customWidth="1"/>
    <col min="780" max="780" width="10.42578125" style="3" customWidth="1"/>
    <col min="781" max="781" width="10.5703125" style="3" customWidth="1"/>
    <col min="782" max="782" width="10.28515625" style="3" customWidth="1"/>
    <col min="783" max="783" width="10.5703125" style="3" customWidth="1"/>
    <col min="784" max="784" width="3.85546875" style="3" customWidth="1"/>
    <col min="785" max="1024" width="9.140625" style="3"/>
    <col min="1025" max="1025" width="4" style="3" customWidth="1"/>
    <col min="1026" max="1026" width="41.85546875" style="3" customWidth="1"/>
    <col min="1027" max="1027" width="10.28515625" style="3" customWidth="1"/>
    <col min="1028" max="1029" width="8.85546875" style="3" customWidth="1"/>
    <col min="1030" max="1030" width="9.28515625" style="3" customWidth="1"/>
    <col min="1031" max="1031" width="9.7109375" style="3" customWidth="1"/>
    <col min="1032" max="1032" width="9.42578125" style="3" customWidth="1"/>
    <col min="1033" max="1034" width="9.85546875" style="3" customWidth="1"/>
    <col min="1035" max="1035" width="9.5703125" style="3" customWidth="1"/>
    <col min="1036" max="1036" width="10.42578125" style="3" customWidth="1"/>
    <col min="1037" max="1037" width="10.5703125" style="3" customWidth="1"/>
    <col min="1038" max="1038" width="10.28515625" style="3" customWidth="1"/>
    <col min="1039" max="1039" width="10.5703125" style="3" customWidth="1"/>
    <col min="1040" max="1040" width="3.85546875" style="3" customWidth="1"/>
    <col min="1041" max="1280" width="9.140625" style="3"/>
    <col min="1281" max="1281" width="4" style="3" customWidth="1"/>
    <col min="1282" max="1282" width="41.85546875" style="3" customWidth="1"/>
    <col min="1283" max="1283" width="10.28515625" style="3" customWidth="1"/>
    <col min="1284" max="1285" width="8.85546875" style="3" customWidth="1"/>
    <col min="1286" max="1286" width="9.28515625" style="3" customWidth="1"/>
    <col min="1287" max="1287" width="9.7109375" style="3" customWidth="1"/>
    <col min="1288" max="1288" width="9.42578125" style="3" customWidth="1"/>
    <col min="1289" max="1290" width="9.85546875" style="3" customWidth="1"/>
    <col min="1291" max="1291" width="9.5703125" style="3" customWidth="1"/>
    <col min="1292" max="1292" width="10.42578125" style="3" customWidth="1"/>
    <col min="1293" max="1293" width="10.5703125" style="3" customWidth="1"/>
    <col min="1294" max="1294" width="10.28515625" style="3" customWidth="1"/>
    <col min="1295" max="1295" width="10.5703125" style="3" customWidth="1"/>
    <col min="1296" max="1296" width="3.85546875" style="3" customWidth="1"/>
    <col min="1297" max="1536" width="9.140625" style="3"/>
    <col min="1537" max="1537" width="4" style="3" customWidth="1"/>
    <col min="1538" max="1538" width="41.85546875" style="3" customWidth="1"/>
    <col min="1539" max="1539" width="10.28515625" style="3" customWidth="1"/>
    <col min="1540" max="1541" width="8.85546875" style="3" customWidth="1"/>
    <col min="1542" max="1542" width="9.28515625" style="3" customWidth="1"/>
    <col min="1543" max="1543" width="9.7109375" style="3" customWidth="1"/>
    <col min="1544" max="1544" width="9.42578125" style="3" customWidth="1"/>
    <col min="1545" max="1546" width="9.85546875" style="3" customWidth="1"/>
    <col min="1547" max="1547" width="9.5703125" style="3" customWidth="1"/>
    <col min="1548" max="1548" width="10.42578125" style="3" customWidth="1"/>
    <col min="1549" max="1549" width="10.5703125" style="3" customWidth="1"/>
    <col min="1550" max="1550" width="10.28515625" style="3" customWidth="1"/>
    <col min="1551" max="1551" width="10.5703125" style="3" customWidth="1"/>
    <col min="1552" max="1552" width="3.85546875" style="3" customWidth="1"/>
    <col min="1553" max="1792" width="9.140625" style="3"/>
    <col min="1793" max="1793" width="4" style="3" customWidth="1"/>
    <col min="1794" max="1794" width="41.85546875" style="3" customWidth="1"/>
    <col min="1795" max="1795" width="10.28515625" style="3" customWidth="1"/>
    <col min="1796" max="1797" width="8.85546875" style="3" customWidth="1"/>
    <col min="1798" max="1798" width="9.28515625" style="3" customWidth="1"/>
    <col min="1799" max="1799" width="9.7109375" style="3" customWidth="1"/>
    <col min="1800" max="1800" width="9.42578125" style="3" customWidth="1"/>
    <col min="1801" max="1802" width="9.85546875" style="3" customWidth="1"/>
    <col min="1803" max="1803" width="9.5703125" style="3" customWidth="1"/>
    <col min="1804" max="1804" width="10.42578125" style="3" customWidth="1"/>
    <col min="1805" max="1805" width="10.5703125" style="3" customWidth="1"/>
    <col min="1806" max="1806" width="10.28515625" style="3" customWidth="1"/>
    <col min="1807" max="1807" width="10.5703125" style="3" customWidth="1"/>
    <col min="1808" max="1808" width="3.85546875" style="3" customWidth="1"/>
    <col min="1809" max="2048" width="9.140625" style="3"/>
    <col min="2049" max="2049" width="4" style="3" customWidth="1"/>
    <col min="2050" max="2050" width="41.85546875" style="3" customWidth="1"/>
    <col min="2051" max="2051" width="10.28515625" style="3" customWidth="1"/>
    <col min="2052" max="2053" width="8.85546875" style="3" customWidth="1"/>
    <col min="2054" max="2054" width="9.28515625" style="3" customWidth="1"/>
    <col min="2055" max="2055" width="9.7109375" style="3" customWidth="1"/>
    <col min="2056" max="2056" width="9.42578125" style="3" customWidth="1"/>
    <col min="2057" max="2058" width="9.85546875" style="3" customWidth="1"/>
    <col min="2059" max="2059" width="9.5703125" style="3" customWidth="1"/>
    <col min="2060" max="2060" width="10.42578125" style="3" customWidth="1"/>
    <col min="2061" max="2061" width="10.5703125" style="3" customWidth="1"/>
    <col min="2062" max="2062" width="10.28515625" style="3" customWidth="1"/>
    <col min="2063" max="2063" width="10.5703125" style="3" customWidth="1"/>
    <col min="2064" max="2064" width="3.85546875" style="3" customWidth="1"/>
    <col min="2065" max="2304" width="9.140625" style="3"/>
    <col min="2305" max="2305" width="4" style="3" customWidth="1"/>
    <col min="2306" max="2306" width="41.85546875" style="3" customWidth="1"/>
    <col min="2307" max="2307" width="10.28515625" style="3" customWidth="1"/>
    <col min="2308" max="2309" width="8.85546875" style="3" customWidth="1"/>
    <col min="2310" max="2310" width="9.28515625" style="3" customWidth="1"/>
    <col min="2311" max="2311" width="9.7109375" style="3" customWidth="1"/>
    <col min="2312" max="2312" width="9.42578125" style="3" customWidth="1"/>
    <col min="2313" max="2314" width="9.85546875" style="3" customWidth="1"/>
    <col min="2315" max="2315" width="9.5703125" style="3" customWidth="1"/>
    <col min="2316" max="2316" width="10.42578125" style="3" customWidth="1"/>
    <col min="2317" max="2317" width="10.5703125" style="3" customWidth="1"/>
    <col min="2318" max="2318" width="10.28515625" style="3" customWidth="1"/>
    <col min="2319" max="2319" width="10.5703125" style="3" customWidth="1"/>
    <col min="2320" max="2320" width="3.85546875" style="3" customWidth="1"/>
    <col min="2321" max="2560" width="9.140625" style="3"/>
    <col min="2561" max="2561" width="4" style="3" customWidth="1"/>
    <col min="2562" max="2562" width="41.85546875" style="3" customWidth="1"/>
    <col min="2563" max="2563" width="10.28515625" style="3" customWidth="1"/>
    <col min="2564" max="2565" width="8.85546875" style="3" customWidth="1"/>
    <col min="2566" max="2566" width="9.28515625" style="3" customWidth="1"/>
    <col min="2567" max="2567" width="9.7109375" style="3" customWidth="1"/>
    <col min="2568" max="2568" width="9.42578125" style="3" customWidth="1"/>
    <col min="2569" max="2570" width="9.85546875" style="3" customWidth="1"/>
    <col min="2571" max="2571" width="9.5703125" style="3" customWidth="1"/>
    <col min="2572" max="2572" width="10.42578125" style="3" customWidth="1"/>
    <col min="2573" max="2573" width="10.5703125" style="3" customWidth="1"/>
    <col min="2574" max="2574" width="10.28515625" style="3" customWidth="1"/>
    <col min="2575" max="2575" width="10.5703125" style="3" customWidth="1"/>
    <col min="2576" max="2576" width="3.85546875" style="3" customWidth="1"/>
    <col min="2577" max="2816" width="9.140625" style="3"/>
    <col min="2817" max="2817" width="4" style="3" customWidth="1"/>
    <col min="2818" max="2818" width="41.85546875" style="3" customWidth="1"/>
    <col min="2819" max="2819" width="10.28515625" style="3" customWidth="1"/>
    <col min="2820" max="2821" width="8.85546875" style="3" customWidth="1"/>
    <col min="2822" max="2822" width="9.28515625" style="3" customWidth="1"/>
    <col min="2823" max="2823" width="9.7109375" style="3" customWidth="1"/>
    <col min="2824" max="2824" width="9.42578125" style="3" customWidth="1"/>
    <col min="2825" max="2826" width="9.85546875" style="3" customWidth="1"/>
    <col min="2827" max="2827" width="9.5703125" style="3" customWidth="1"/>
    <col min="2828" max="2828" width="10.42578125" style="3" customWidth="1"/>
    <col min="2829" max="2829" width="10.5703125" style="3" customWidth="1"/>
    <col min="2830" max="2830" width="10.28515625" style="3" customWidth="1"/>
    <col min="2831" max="2831" width="10.5703125" style="3" customWidth="1"/>
    <col min="2832" max="2832" width="3.85546875" style="3" customWidth="1"/>
    <col min="2833" max="3072" width="9.140625" style="3"/>
    <col min="3073" max="3073" width="4" style="3" customWidth="1"/>
    <col min="3074" max="3074" width="41.85546875" style="3" customWidth="1"/>
    <col min="3075" max="3075" width="10.28515625" style="3" customWidth="1"/>
    <col min="3076" max="3077" width="8.85546875" style="3" customWidth="1"/>
    <col min="3078" max="3078" width="9.28515625" style="3" customWidth="1"/>
    <col min="3079" max="3079" width="9.7109375" style="3" customWidth="1"/>
    <col min="3080" max="3080" width="9.42578125" style="3" customWidth="1"/>
    <col min="3081" max="3082" width="9.85546875" style="3" customWidth="1"/>
    <col min="3083" max="3083" width="9.5703125" style="3" customWidth="1"/>
    <col min="3084" max="3084" width="10.42578125" style="3" customWidth="1"/>
    <col min="3085" max="3085" width="10.5703125" style="3" customWidth="1"/>
    <col min="3086" max="3086" width="10.28515625" style="3" customWidth="1"/>
    <col min="3087" max="3087" width="10.5703125" style="3" customWidth="1"/>
    <col min="3088" max="3088" width="3.85546875" style="3" customWidth="1"/>
    <col min="3089" max="3328" width="9.140625" style="3"/>
    <col min="3329" max="3329" width="4" style="3" customWidth="1"/>
    <col min="3330" max="3330" width="41.85546875" style="3" customWidth="1"/>
    <col min="3331" max="3331" width="10.28515625" style="3" customWidth="1"/>
    <col min="3332" max="3333" width="8.85546875" style="3" customWidth="1"/>
    <col min="3334" max="3334" width="9.28515625" style="3" customWidth="1"/>
    <col min="3335" max="3335" width="9.7109375" style="3" customWidth="1"/>
    <col min="3336" max="3336" width="9.42578125" style="3" customWidth="1"/>
    <col min="3337" max="3338" width="9.85546875" style="3" customWidth="1"/>
    <col min="3339" max="3339" width="9.5703125" style="3" customWidth="1"/>
    <col min="3340" max="3340" width="10.42578125" style="3" customWidth="1"/>
    <col min="3341" max="3341" width="10.5703125" style="3" customWidth="1"/>
    <col min="3342" max="3342" width="10.28515625" style="3" customWidth="1"/>
    <col min="3343" max="3343" width="10.5703125" style="3" customWidth="1"/>
    <col min="3344" max="3344" width="3.85546875" style="3" customWidth="1"/>
    <col min="3345" max="3584" width="9.140625" style="3"/>
    <col min="3585" max="3585" width="4" style="3" customWidth="1"/>
    <col min="3586" max="3586" width="41.85546875" style="3" customWidth="1"/>
    <col min="3587" max="3587" width="10.28515625" style="3" customWidth="1"/>
    <col min="3588" max="3589" width="8.85546875" style="3" customWidth="1"/>
    <col min="3590" max="3590" width="9.28515625" style="3" customWidth="1"/>
    <col min="3591" max="3591" width="9.7109375" style="3" customWidth="1"/>
    <col min="3592" max="3592" width="9.42578125" style="3" customWidth="1"/>
    <col min="3593" max="3594" width="9.85546875" style="3" customWidth="1"/>
    <col min="3595" max="3595" width="9.5703125" style="3" customWidth="1"/>
    <col min="3596" max="3596" width="10.42578125" style="3" customWidth="1"/>
    <col min="3597" max="3597" width="10.5703125" style="3" customWidth="1"/>
    <col min="3598" max="3598" width="10.28515625" style="3" customWidth="1"/>
    <col min="3599" max="3599" width="10.5703125" style="3" customWidth="1"/>
    <col min="3600" max="3600" width="3.85546875" style="3" customWidth="1"/>
    <col min="3601" max="3840" width="9.140625" style="3"/>
    <col min="3841" max="3841" width="4" style="3" customWidth="1"/>
    <col min="3842" max="3842" width="41.85546875" style="3" customWidth="1"/>
    <col min="3843" max="3843" width="10.28515625" style="3" customWidth="1"/>
    <col min="3844" max="3845" width="8.85546875" style="3" customWidth="1"/>
    <col min="3846" max="3846" width="9.28515625" style="3" customWidth="1"/>
    <col min="3847" max="3847" width="9.7109375" style="3" customWidth="1"/>
    <col min="3848" max="3848" width="9.42578125" style="3" customWidth="1"/>
    <col min="3849" max="3850" width="9.85546875" style="3" customWidth="1"/>
    <col min="3851" max="3851" width="9.5703125" style="3" customWidth="1"/>
    <col min="3852" max="3852" width="10.42578125" style="3" customWidth="1"/>
    <col min="3853" max="3853" width="10.5703125" style="3" customWidth="1"/>
    <col min="3854" max="3854" width="10.28515625" style="3" customWidth="1"/>
    <col min="3855" max="3855" width="10.5703125" style="3" customWidth="1"/>
    <col min="3856" max="3856" width="3.85546875" style="3" customWidth="1"/>
    <col min="3857" max="4096" width="9.140625" style="3"/>
    <col min="4097" max="4097" width="4" style="3" customWidth="1"/>
    <col min="4098" max="4098" width="41.85546875" style="3" customWidth="1"/>
    <col min="4099" max="4099" width="10.28515625" style="3" customWidth="1"/>
    <col min="4100" max="4101" width="8.85546875" style="3" customWidth="1"/>
    <col min="4102" max="4102" width="9.28515625" style="3" customWidth="1"/>
    <col min="4103" max="4103" width="9.7109375" style="3" customWidth="1"/>
    <col min="4104" max="4104" width="9.42578125" style="3" customWidth="1"/>
    <col min="4105" max="4106" width="9.85546875" style="3" customWidth="1"/>
    <col min="4107" max="4107" width="9.5703125" style="3" customWidth="1"/>
    <col min="4108" max="4108" width="10.42578125" style="3" customWidth="1"/>
    <col min="4109" max="4109" width="10.5703125" style="3" customWidth="1"/>
    <col min="4110" max="4110" width="10.28515625" style="3" customWidth="1"/>
    <col min="4111" max="4111" width="10.5703125" style="3" customWidth="1"/>
    <col min="4112" max="4112" width="3.85546875" style="3" customWidth="1"/>
    <col min="4113" max="4352" width="9.140625" style="3"/>
    <col min="4353" max="4353" width="4" style="3" customWidth="1"/>
    <col min="4354" max="4354" width="41.85546875" style="3" customWidth="1"/>
    <col min="4355" max="4355" width="10.28515625" style="3" customWidth="1"/>
    <col min="4356" max="4357" width="8.85546875" style="3" customWidth="1"/>
    <col min="4358" max="4358" width="9.28515625" style="3" customWidth="1"/>
    <col min="4359" max="4359" width="9.7109375" style="3" customWidth="1"/>
    <col min="4360" max="4360" width="9.42578125" style="3" customWidth="1"/>
    <col min="4361" max="4362" width="9.85546875" style="3" customWidth="1"/>
    <col min="4363" max="4363" width="9.5703125" style="3" customWidth="1"/>
    <col min="4364" max="4364" width="10.42578125" style="3" customWidth="1"/>
    <col min="4365" max="4365" width="10.5703125" style="3" customWidth="1"/>
    <col min="4366" max="4366" width="10.28515625" style="3" customWidth="1"/>
    <col min="4367" max="4367" width="10.5703125" style="3" customWidth="1"/>
    <col min="4368" max="4368" width="3.85546875" style="3" customWidth="1"/>
    <col min="4369" max="4608" width="9.140625" style="3"/>
    <col min="4609" max="4609" width="4" style="3" customWidth="1"/>
    <col min="4610" max="4610" width="41.85546875" style="3" customWidth="1"/>
    <col min="4611" max="4611" width="10.28515625" style="3" customWidth="1"/>
    <col min="4612" max="4613" width="8.85546875" style="3" customWidth="1"/>
    <col min="4614" max="4614" width="9.28515625" style="3" customWidth="1"/>
    <col min="4615" max="4615" width="9.7109375" style="3" customWidth="1"/>
    <col min="4616" max="4616" width="9.42578125" style="3" customWidth="1"/>
    <col min="4617" max="4618" width="9.85546875" style="3" customWidth="1"/>
    <col min="4619" max="4619" width="9.5703125" style="3" customWidth="1"/>
    <col min="4620" max="4620" width="10.42578125" style="3" customWidth="1"/>
    <col min="4621" max="4621" width="10.5703125" style="3" customWidth="1"/>
    <col min="4622" max="4622" width="10.28515625" style="3" customWidth="1"/>
    <col min="4623" max="4623" width="10.5703125" style="3" customWidth="1"/>
    <col min="4624" max="4624" width="3.85546875" style="3" customWidth="1"/>
    <col min="4625" max="4864" width="9.140625" style="3"/>
    <col min="4865" max="4865" width="4" style="3" customWidth="1"/>
    <col min="4866" max="4866" width="41.85546875" style="3" customWidth="1"/>
    <col min="4867" max="4867" width="10.28515625" style="3" customWidth="1"/>
    <col min="4868" max="4869" width="8.85546875" style="3" customWidth="1"/>
    <col min="4870" max="4870" width="9.28515625" style="3" customWidth="1"/>
    <col min="4871" max="4871" width="9.7109375" style="3" customWidth="1"/>
    <col min="4872" max="4872" width="9.42578125" style="3" customWidth="1"/>
    <col min="4873" max="4874" width="9.85546875" style="3" customWidth="1"/>
    <col min="4875" max="4875" width="9.5703125" style="3" customWidth="1"/>
    <col min="4876" max="4876" width="10.42578125" style="3" customWidth="1"/>
    <col min="4877" max="4877" width="10.5703125" style="3" customWidth="1"/>
    <col min="4878" max="4878" width="10.28515625" style="3" customWidth="1"/>
    <col min="4879" max="4879" width="10.5703125" style="3" customWidth="1"/>
    <col min="4880" max="4880" width="3.85546875" style="3" customWidth="1"/>
    <col min="4881" max="5120" width="9.140625" style="3"/>
    <col min="5121" max="5121" width="4" style="3" customWidth="1"/>
    <col min="5122" max="5122" width="41.85546875" style="3" customWidth="1"/>
    <col min="5123" max="5123" width="10.28515625" style="3" customWidth="1"/>
    <col min="5124" max="5125" width="8.85546875" style="3" customWidth="1"/>
    <col min="5126" max="5126" width="9.28515625" style="3" customWidth="1"/>
    <col min="5127" max="5127" width="9.7109375" style="3" customWidth="1"/>
    <col min="5128" max="5128" width="9.42578125" style="3" customWidth="1"/>
    <col min="5129" max="5130" width="9.85546875" style="3" customWidth="1"/>
    <col min="5131" max="5131" width="9.5703125" style="3" customWidth="1"/>
    <col min="5132" max="5132" width="10.42578125" style="3" customWidth="1"/>
    <col min="5133" max="5133" width="10.5703125" style="3" customWidth="1"/>
    <col min="5134" max="5134" width="10.28515625" style="3" customWidth="1"/>
    <col min="5135" max="5135" width="10.5703125" style="3" customWidth="1"/>
    <col min="5136" max="5136" width="3.85546875" style="3" customWidth="1"/>
    <col min="5137" max="5376" width="9.140625" style="3"/>
    <col min="5377" max="5377" width="4" style="3" customWidth="1"/>
    <col min="5378" max="5378" width="41.85546875" style="3" customWidth="1"/>
    <col min="5379" max="5379" width="10.28515625" style="3" customWidth="1"/>
    <col min="5380" max="5381" width="8.85546875" style="3" customWidth="1"/>
    <col min="5382" max="5382" width="9.28515625" style="3" customWidth="1"/>
    <col min="5383" max="5383" width="9.7109375" style="3" customWidth="1"/>
    <col min="5384" max="5384" width="9.42578125" style="3" customWidth="1"/>
    <col min="5385" max="5386" width="9.85546875" style="3" customWidth="1"/>
    <col min="5387" max="5387" width="9.5703125" style="3" customWidth="1"/>
    <col min="5388" max="5388" width="10.42578125" style="3" customWidth="1"/>
    <col min="5389" max="5389" width="10.5703125" style="3" customWidth="1"/>
    <col min="5390" max="5390" width="10.28515625" style="3" customWidth="1"/>
    <col min="5391" max="5391" width="10.5703125" style="3" customWidth="1"/>
    <col min="5392" max="5392" width="3.85546875" style="3" customWidth="1"/>
    <col min="5393" max="5632" width="9.140625" style="3"/>
    <col min="5633" max="5633" width="4" style="3" customWidth="1"/>
    <col min="5634" max="5634" width="41.85546875" style="3" customWidth="1"/>
    <col min="5635" max="5635" width="10.28515625" style="3" customWidth="1"/>
    <col min="5636" max="5637" width="8.85546875" style="3" customWidth="1"/>
    <col min="5638" max="5638" width="9.28515625" style="3" customWidth="1"/>
    <col min="5639" max="5639" width="9.7109375" style="3" customWidth="1"/>
    <col min="5640" max="5640" width="9.42578125" style="3" customWidth="1"/>
    <col min="5641" max="5642" width="9.85546875" style="3" customWidth="1"/>
    <col min="5643" max="5643" width="9.5703125" style="3" customWidth="1"/>
    <col min="5644" max="5644" width="10.42578125" style="3" customWidth="1"/>
    <col min="5645" max="5645" width="10.5703125" style="3" customWidth="1"/>
    <col min="5646" max="5646" width="10.28515625" style="3" customWidth="1"/>
    <col min="5647" max="5647" width="10.5703125" style="3" customWidth="1"/>
    <col min="5648" max="5648" width="3.85546875" style="3" customWidth="1"/>
    <col min="5649" max="5888" width="9.140625" style="3"/>
    <col min="5889" max="5889" width="4" style="3" customWidth="1"/>
    <col min="5890" max="5890" width="41.85546875" style="3" customWidth="1"/>
    <col min="5891" max="5891" width="10.28515625" style="3" customWidth="1"/>
    <col min="5892" max="5893" width="8.85546875" style="3" customWidth="1"/>
    <col min="5894" max="5894" width="9.28515625" style="3" customWidth="1"/>
    <col min="5895" max="5895" width="9.7109375" style="3" customWidth="1"/>
    <col min="5896" max="5896" width="9.42578125" style="3" customWidth="1"/>
    <col min="5897" max="5898" width="9.85546875" style="3" customWidth="1"/>
    <col min="5899" max="5899" width="9.5703125" style="3" customWidth="1"/>
    <col min="5900" max="5900" width="10.42578125" style="3" customWidth="1"/>
    <col min="5901" max="5901" width="10.5703125" style="3" customWidth="1"/>
    <col min="5902" max="5902" width="10.28515625" style="3" customWidth="1"/>
    <col min="5903" max="5903" width="10.5703125" style="3" customWidth="1"/>
    <col min="5904" max="5904" width="3.85546875" style="3" customWidth="1"/>
    <col min="5905" max="6144" width="9.140625" style="3"/>
    <col min="6145" max="6145" width="4" style="3" customWidth="1"/>
    <col min="6146" max="6146" width="41.85546875" style="3" customWidth="1"/>
    <col min="6147" max="6147" width="10.28515625" style="3" customWidth="1"/>
    <col min="6148" max="6149" width="8.85546875" style="3" customWidth="1"/>
    <col min="6150" max="6150" width="9.28515625" style="3" customWidth="1"/>
    <col min="6151" max="6151" width="9.7109375" style="3" customWidth="1"/>
    <col min="6152" max="6152" width="9.42578125" style="3" customWidth="1"/>
    <col min="6153" max="6154" width="9.85546875" style="3" customWidth="1"/>
    <col min="6155" max="6155" width="9.5703125" style="3" customWidth="1"/>
    <col min="6156" max="6156" width="10.42578125" style="3" customWidth="1"/>
    <col min="6157" max="6157" width="10.5703125" style="3" customWidth="1"/>
    <col min="6158" max="6158" width="10.28515625" style="3" customWidth="1"/>
    <col min="6159" max="6159" width="10.5703125" style="3" customWidth="1"/>
    <col min="6160" max="6160" width="3.85546875" style="3" customWidth="1"/>
    <col min="6161" max="6400" width="9.140625" style="3"/>
    <col min="6401" max="6401" width="4" style="3" customWidth="1"/>
    <col min="6402" max="6402" width="41.85546875" style="3" customWidth="1"/>
    <col min="6403" max="6403" width="10.28515625" style="3" customWidth="1"/>
    <col min="6404" max="6405" width="8.85546875" style="3" customWidth="1"/>
    <col min="6406" max="6406" width="9.28515625" style="3" customWidth="1"/>
    <col min="6407" max="6407" width="9.7109375" style="3" customWidth="1"/>
    <col min="6408" max="6408" width="9.42578125" style="3" customWidth="1"/>
    <col min="6409" max="6410" width="9.85546875" style="3" customWidth="1"/>
    <col min="6411" max="6411" width="9.5703125" style="3" customWidth="1"/>
    <col min="6412" max="6412" width="10.42578125" style="3" customWidth="1"/>
    <col min="6413" max="6413" width="10.5703125" style="3" customWidth="1"/>
    <col min="6414" max="6414" width="10.28515625" style="3" customWidth="1"/>
    <col min="6415" max="6415" width="10.5703125" style="3" customWidth="1"/>
    <col min="6416" max="6416" width="3.85546875" style="3" customWidth="1"/>
    <col min="6417" max="6656" width="9.140625" style="3"/>
    <col min="6657" max="6657" width="4" style="3" customWidth="1"/>
    <col min="6658" max="6658" width="41.85546875" style="3" customWidth="1"/>
    <col min="6659" max="6659" width="10.28515625" style="3" customWidth="1"/>
    <col min="6660" max="6661" width="8.85546875" style="3" customWidth="1"/>
    <col min="6662" max="6662" width="9.28515625" style="3" customWidth="1"/>
    <col min="6663" max="6663" width="9.7109375" style="3" customWidth="1"/>
    <col min="6664" max="6664" width="9.42578125" style="3" customWidth="1"/>
    <col min="6665" max="6666" width="9.85546875" style="3" customWidth="1"/>
    <col min="6667" max="6667" width="9.5703125" style="3" customWidth="1"/>
    <col min="6668" max="6668" width="10.42578125" style="3" customWidth="1"/>
    <col min="6669" max="6669" width="10.5703125" style="3" customWidth="1"/>
    <col min="6670" max="6670" width="10.28515625" style="3" customWidth="1"/>
    <col min="6671" max="6671" width="10.5703125" style="3" customWidth="1"/>
    <col min="6672" max="6672" width="3.85546875" style="3" customWidth="1"/>
    <col min="6673" max="6912" width="9.140625" style="3"/>
    <col min="6913" max="6913" width="4" style="3" customWidth="1"/>
    <col min="6914" max="6914" width="41.85546875" style="3" customWidth="1"/>
    <col min="6915" max="6915" width="10.28515625" style="3" customWidth="1"/>
    <col min="6916" max="6917" width="8.85546875" style="3" customWidth="1"/>
    <col min="6918" max="6918" width="9.28515625" style="3" customWidth="1"/>
    <col min="6919" max="6919" width="9.7109375" style="3" customWidth="1"/>
    <col min="6920" max="6920" width="9.42578125" style="3" customWidth="1"/>
    <col min="6921" max="6922" width="9.85546875" style="3" customWidth="1"/>
    <col min="6923" max="6923" width="9.5703125" style="3" customWidth="1"/>
    <col min="6924" max="6924" width="10.42578125" style="3" customWidth="1"/>
    <col min="6925" max="6925" width="10.5703125" style="3" customWidth="1"/>
    <col min="6926" max="6926" width="10.28515625" style="3" customWidth="1"/>
    <col min="6927" max="6927" width="10.5703125" style="3" customWidth="1"/>
    <col min="6928" max="6928" width="3.85546875" style="3" customWidth="1"/>
    <col min="6929" max="7168" width="9.140625" style="3"/>
    <col min="7169" max="7169" width="4" style="3" customWidth="1"/>
    <col min="7170" max="7170" width="41.85546875" style="3" customWidth="1"/>
    <col min="7171" max="7171" width="10.28515625" style="3" customWidth="1"/>
    <col min="7172" max="7173" width="8.85546875" style="3" customWidth="1"/>
    <col min="7174" max="7174" width="9.28515625" style="3" customWidth="1"/>
    <col min="7175" max="7175" width="9.7109375" style="3" customWidth="1"/>
    <col min="7176" max="7176" width="9.42578125" style="3" customWidth="1"/>
    <col min="7177" max="7178" width="9.85546875" style="3" customWidth="1"/>
    <col min="7179" max="7179" width="9.5703125" style="3" customWidth="1"/>
    <col min="7180" max="7180" width="10.42578125" style="3" customWidth="1"/>
    <col min="7181" max="7181" width="10.5703125" style="3" customWidth="1"/>
    <col min="7182" max="7182" width="10.28515625" style="3" customWidth="1"/>
    <col min="7183" max="7183" width="10.5703125" style="3" customWidth="1"/>
    <col min="7184" max="7184" width="3.85546875" style="3" customWidth="1"/>
    <col min="7185" max="7424" width="9.140625" style="3"/>
    <col min="7425" max="7425" width="4" style="3" customWidth="1"/>
    <col min="7426" max="7426" width="41.85546875" style="3" customWidth="1"/>
    <col min="7427" max="7427" width="10.28515625" style="3" customWidth="1"/>
    <col min="7428" max="7429" width="8.85546875" style="3" customWidth="1"/>
    <col min="7430" max="7430" width="9.28515625" style="3" customWidth="1"/>
    <col min="7431" max="7431" width="9.7109375" style="3" customWidth="1"/>
    <col min="7432" max="7432" width="9.42578125" style="3" customWidth="1"/>
    <col min="7433" max="7434" width="9.85546875" style="3" customWidth="1"/>
    <col min="7435" max="7435" width="9.5703125" style="3" customWidth="1"/>
    <col min="7436" max="7436" width="10.42578125" style="3" customWidth="1"/>
    <col min="7437" max="7437" width="10.5703125" style="3" customWidth="1"/>
    <col min="7438" max="7438" width="10.28515625" style="3" customWidth="1"/>
    <col min="7439" max="7439" width="10.5703125" style="3" customWidth="1"/>
    <col min="7440" max="7440" width="3.85546875" style="3" customWidth="1"/>
    <col min="7441" max="7680" width="9.140625" style="3"/>
    <col min="7681" max="7681" width="4" style="3" customWidth="1"/>
    <col min="7682" max="7682" width="41.85546875" style="3" customWidth="1"/>
    <col min="7683" max="7683" width="10.28515625" style="3" customWidth="1"/>
    <col min="7684" max="7685" width="8.85546875" style="3" customWidth="1"/>
    <col min="7686" max="7686" width="9.28515625" style="3" customWidth="1"/>
    <col min="7687" max="7687" width="9.7109375" style="3" customWidth="1"/>
    <col min="7688" max="7688" width="9.42578125" style="3" customWidth="1"/>
    <col min="7689" max="7690" width="9.85546875" style="3" customWidth="1"/>
    <col min="7691" max="7691" width="9.5703125" style="3" customWidth="1"/>
    <col min="7692" max="7692" width="10.42578125" style="3" customWidth="1"/>
    <col min="7693" max="7693" width="10.5703125" style="3" customWidth="1"/>
    <col min="7694" max="7694" width="10.28515625" style="3" customWidth="1"/>
    <col min="7695" max="7695" width="10.5703125" style="3" customWidth="1"/>
    <col min="7696" max="7696" width="3.85546875" style="3" customWidth="1"/>
    <col min="7697" max="7936" width="9.140625" style="3"/>
    <col min="7937" max="7937" width="4" style="3" customWidth="1"/>
    <col min="7938" max="7938" width="41.85546875" style="3" customWidth="1"/>
    <col min="7939" max="7939" width="10.28515625" style="3" customWidth="1"/>
    <col min="7940" max="7941" width="8.85546875" style="3" customWidth="1"/>
    <col min="7942" max="7942" width="9.28515625" style="3" customWidth="1"/>
    <col min="7943" max="7943" width="9.7109375" style="3" customWidth="1"/>
    <col min="7944" max="7944" width="9.42578125" style="3" customWidth="1"/>
    <col min="7945" max="7946" width="9.85546875" style="3" customWidth="1"/>
    <col min="7947" max="7947" width="9.5703125" style="3" customWidth="1"/>
    <col min="7948" max="7948" width="10.42578125" style="3" customWidth="1"/>
    <col min="7949" max="7949" width="10.5703125" style="3" customWidth="1"/>
    <col min="7950" max="7950" width="10.28515625" style="3" customWidth="1"/>
    <col min="7951" max="7951" width="10.5703125" style="3" customWidth="1"/>
    <col min="7952" max="7952" width="3.85546875" style="3" customWidth="1"/>
    <col min="7953" max="8192" width="9.140625" style="3"/>
    <col min="8193" max="8193" width="4" style="3" customWidth="1"/>
    <col min="8194" max="8194" width="41.85546875" style="3" customWidth="1"/>
    <col min="8195" max="8195" width="10.28515625" style="3" customWidth="1"/>
    <col min="8196" max="8197" width="8.85546875" style="3" customWidth="1"/>
    <col min="8198" max="8198" width="9.28515625" style="3" customWidth="1"/>
    <col min="8199" max="8199" width="9.7109375" style="3" customWidth="1"/>
    <col min="8200" max="8200" width="9.42578125" style="3" customWidth="1"/>
    <col min="8201" max="8202" width="9.85546875" style="3" customWidth="1"/>
    <col min="8203" max="8203" width="9.5703125" style="3" customWidth="1"/>
    <col min="8204" max="8204" width="10.42578125" style="3" customWidth="1"/>
    <col min="8205" max="8205" width="10.5703125" style="3" customWidth="1"/>
    <col min="8206" max="8206" width="10.28515625" style="3" customWidth="1"/>
    <col min="8207" max="8207" width="10.5703125" style="3" customWidth="1"/>
    <col min="8208" max="8208" width="3.85546875" style="3" customWidth="1"/>
    <col min="8209" max="8448" width="9.140625" style="3"/>
    <col min="8449" max="8449" width="4" style="3" customWidth="1"/>
    <col min="8450" max="8450" width="41.85546875" style="3" customWidth="1"/>
    <col min="8451" max="8451" width="10.28515625" style="3" customWidth="1"/>
    <col min="8452" max="8453" width="8.85546875" style="3" customWidth="1"/>
    <col min="8454" max="8454" width="9.28515625" style="3" customWidth="1"/>
    <col min="8455" max="8455" width="9.7109375" style="3" customWidth="1"/>
    <col min="8456" max="8456" width="9.42578125" style="3" customWidth="1"/>
    <col min="8457" max="8458" width="9.85546875" style="3" customWidth="1"/>
    <col min="8459" max="8459" width="9.5703125" style="3" customWidth="1"/>
    <col min="8460" max="8460" width="10.42578125" style="3" customWidth="1"/>
    <col min="8461" max="8461" width="10.5703125" style="3" customWidth="1"/>
    <col min="8462" max="8462" width="10.28515625" style="3" customWidth="1"/>
    <col min="8463" max="8463" width="10.5703125" style="3" customWidth="1"/>
    <col min="8464" max="8464" width="3.85546875" style="3" customWidth="1"/>
    <col min="8465" max="8704" width="9.140625" style="3"/>
    <col min="8705" max="8705" width="4" style="3" customWidth="1"/>
    <col min="8706" max="8706" width="41.85546875" style="3" customWidth="1"/>
    <col min="8707" max="8707" width="10.28515625" style="3" customWidth="1"/>
    <col min="8708" max="8709" width="8.85546875" style="3" customWidth="1"/>
    <col min="8710" max="8710" width="9.28515625" style="3" customWidth="1"/>
    <col min="8711" max="8711" width="9.7109375" style="3" customWidth="1"/>
    <col min="8712" max="8712" width="9.42578125" style="3" customWidth="1"/>
    <col min="8713" max="8714" width="9.85546875" style="3" customWidth="1"/>
    <col min="8715" max="8715" width="9.5703125" style="3" customWidth="1"/>
    <col min="8716" max="8716" width="10.42578125" style="3" customWidth="1"/>
    <col min="8717" max="8717" width="10.5703125" style="3" customWidth="1"/>
    <col min="8718" max="8718" width="10.28515625" style="3" customWidth="1"/>
    <col min="8719" max="8719" width="10.5703125" style="3" customWidth="1"/>
    <col min="8720" max="8720" width="3.85546875" style="3" customWidth="1"/>
    <col min="8721" max="8960" width="9.140625" style="3"/>
    <col min="8961" max="8961" width="4" style="3" customWidth="1"/>
    <col min="8962" max="8962" width="41.85546875" style="3" customWidth="1"/>
    <col min="8963" max="8963" width="10.28515625" style="3" customWidth="1"/>
    <col min="8964" max="8965" width="8.85546875" style="3" customWidth="1"/>
    <col min="8966" max="8966" width="9.28515625" style="3" customWidth="1"/>
    <col min="8967" max="8967" width="9.7109375" style="3" customWidth="1"/>
    <col min="8968" max="8968" width="9.42578125" style="3" customWidth="1"/>
    <col min="8969" max="8970" width="9.85546875" style="3" customWidth="1"/>
    <col min="8971" max="8971" width="9.5703125" style="3" customWidth="1"/>
    <col min="8972" max="8972" width="10.42578125" style="3" customWidth="1"/>
    <col min="8973" max="8973" width="10.5703125" style="3" customWidth="1"/>
    <col min="8974" max="8974" width="10.28515625" style="3" customWidth="1"/>
    <col min="8975" max="8975" width="10.5703125" style="3" customWidth="1"/>
    <col min="8976" max="8976" width="3.85546875" style="3" customWidth="1"/>
    <col min="8977" max="9216" width="9.140625" style="3"/>
    <col min="9217" max="9217" width="4" style="3" customWidth="1"/>
    <col min="9218" max="9218" width="41.85546875" style="3" customWidth="1"/>
    <col min="9219" max="9219" width="10.28515625" style="3" customWidth="1"/>
    <col min="9220" max="9221" width="8.85546875" style="3" customWidth="1"/>
    <col min="9222" max="9222" width="9.28515625" style="3" customWidth="1"/>
    <col min="9223" max="9223" width="9.7109375" style="3" customWidth="1"/>
    <col min="9224" max="9224" width="9.42578125" style="3" customWidth="1"/>
    <col min="9225" max="9226" width="9.85546875" style="3" customWidth="1"/>
    <col min="9227" max="9227" width="9.5703125" style="3" customWidth="1"/>
    <col min="9228" max="9228" width="10.42578125" style="3" customWidth="1"/>
    <col min="9229" max="9229" width="10.5703125" style="3" customWidth="1"/>
    <col min="9230" max="9230" width="10.28515625" style="3" customWidth="1"/>
    <col min="9231" max="9231" width="10.5703125" style="3" customWidth="1"/>
    <col min="9232" max="9232" width="3.85546875" style="3" customWidth="1"/>
    <col min="9233" max="9472" width="9.140625" style="3"/>
    <col min="9473" max="9473" width="4" style="3" customWidth="1"/>
    <col min="9474" max="9474" width="41.85546875" style="3" customWidth="1"/>
    <col min="9475" max="9475" width="10.28515625" style="3" customWidth="1"/>
    <col min="9476" max="9477" width="8.85546875" style="3" customWidth="1"/>
    <col min="9478" max="9478" width="9.28515625" style="3" customWidth="1"/>
    <col min="9479" max="9479" width="9.7109375" style="3" customWidth="1"/>
    <col min="9480" max="9480" width="9.42578125" style="3" customWidth="1"/>
    <col min="9481" max="9482" width="9.85546875" style="3" customWidth="1"/>
    <col min="9483" max="9483" width="9.5703125" style="3" customWidth="1"/>
    <col min="9484" max="9484" width="10.42578125" style="3" customWidth="1"/>
    <col min="9485" max="9485" width="10.5703125" style="3" customWidth="1"/>
    <col min="9486" max="9486" width="10.28515625" style="3" customWidth="1"/>
    <col min="9487" max="9487" width="10.5703125" style="3" customWidth="1"/>
    <col min="9488" max="9488" width="3.85546875" style="3" customWidth="1"/>
    <col min="9489" max="9728" width="9.140625" style="3"/>
    <col min="9729" max="9729" width="4" style="3" customWidth="1"/>
    <col min="9730" max="9730" width="41.85546875" style="3" customWidth="1"/>
    <col min="9731" max="9731" width="10.28515625" style="3" customWidth="1"/>
    <col min="9732" max="9733" width="8.85546875" style="3" customWidth="1"/>
    <col min="9734" max="9734" width="9.28515625" style="3" customWidth="1"/>
    <col min="9735" max="9735" width="9.7109375" style="3" customWidth="1"/>
    <col min="9736" max="9736" width="9.42578125" style="3" customWidth="1"/>
    <col min="9737" max="9738" width="9.85546875" style="3" customWidth="1"/>
    <col min="9739" max="9739" width="9.5703125" style="3" customWidth="1"/>
    <col min="9740" max="9740" width="10.42578125" style="3" customWidth="1"/>
    <col min="9741" max="9741" width="10.5703125" style="3" customWidth="1"/>
    <col min="9742" max="9742" width="10.28515625" style="3" customWidth="1"/>
    <col min="9743" max="9743" width="10.5703125" style="3" customWidth="1"/>
    <col min="9744" max="9744" width="3.85546875" style="3" customWidth="1"/>
    <col min="9745" max="9984" width="9.140625" style="3"/>
    <col min="9985" max="9985" width="4" style="3" customWidth="1"/>
    <col min="9986" max="9986" width="41.85546875" style="3" customWidth="1"/>
    <col min="9987" max="9987" width="10.28515625" style="3" customWidth="1"/>
    <col min="9988" max="9989" width="8.85546875" style="3" customWidth="1"/>
    <col min="9990" max="9990" width="9.28515625" style="3" customWidth="1"/>
    <col min="9991" max="9991" width="9.7109375" style="3" customWidth="1"/>
    <col min="9992" max="9992" width="9.42578125" style="3" customWidth="1"/>
    <col min="9993" max="9994" width="9.85546875" style="3" customWidth="1"/>
    <col min="9995" max="9995" width="9.5703125" style="3" customWidth="1"/>
    <col min="9996" max="9996" width="10.42578125" style="3" customWidth="1"/>
    <col min="9997" max="9997" width="10.5703125" style="3" customWidth="1"/>
    <col min="9998" max="9998" width="10.28515625" style="3" customWidth="1"/>
    <col min="9999" max="9999" width="10.5703125" style="3" customWidth="1"/>
    <col min="10000" max="10000" width="3.85546875" style="3" customWidth="1"/>
    <col min="10001" max="10240" width="9.140625" style="3"/>
    <col min="10241" max="10241" width="4" style="3" customWidth="1"/>
    <col min="10242" max="10242" width="41.85546875" style="3" customWidth="1"/>
    <col min="10243" max="10243" width="10.28515625" style="3" customWidth="1"/>
    <col min="10244" max="10245" width="8.85546875" style="3" customWidth="1"/>
    <col min="10246" max="10246" width="9.28515625" style="3" customWidth="1"/>
    <col min="10247" max="10247" width="9.7109375" style="3" customWidth="1"/>
    <col min="10248" max="10248" width="9.42578125" style="3" customWidth="1"/>
    <col min="10249" max="10250" width="9.85546875" style="3" customWidth="1"/>
    <col min="10251" max="10251" width="9.5703125" style="3" customWidth="1"/>
    <col min="10252" max="10252" width="10.42578125" style="3" customWidth="1"/>
    <col min="10253" max="10253" width="10.5703125" style="3" customWidth="1"/>
    <col min="10254" max="10254" width="10.28515625" style="3" customWidth="1"/>
    <col min="10255" max="10255" width="10.5703125" style="3" customWidth="1"/>
    <col min="10256" max="10256" width="3.85546875" style="3" customWidth="1"/>
    <col min="10257" max="10496" width="9.140625" style="3"/>
    <col min="10497" max="10497" width="4" style="3" customWidth="1"/>
    <col min="10498" max="10498" width="41.85546875" style="3" customWidth="1"/>
    <col min="10499" max="10499" width="10.28515625" style="3" customWidth="1"/>
    <col min="10500" max="10501" width="8.85546875" style="3" customWidth="1"/>
    <col min="10502" max="10502" width="9.28515625" style="3" customWidth="1"/>
    <col min="10503" max="10503" width="9.7109375" style="3" customWidth="1"/>
    <col min="10504" max="10504" width="9.42578125" style="3" customWidth="1"/>
    <col min="10505" max="10506" width="9.85546875" style="3" customWidth="1"/>
    <col min="10507" max="10507" width="9.5703125" style="3" customWidth="1"/>
    <col min="10508" max="10508" width="10.42578125" style="3" customWidth="1"/>
    <col min="10509" max="10509" width="10.5703125" style="3" customWidth="1"/>
    <col min="10510" max="10510" width="10.28515625" style="3" customWidth="1"/>
    <col min="10511" max="10511" width="10.5703125" style="3" customWidth="1"/>
    <col min="10512" max="10512" width="3.85546875" style="3" customWidth="1"/>
    <col min="10513" max="10752" width="9.140625" style="3"/>
    <col min="10753" max="10753" width="4" style="3" customWidth="1"/>
    <col min="10754" max="10754" width="41.85546875" style="3" customWidth="1"/>
    <col min="10755" max="10755" width="10.28515625" style="3" customWidth="1"/>
    <col min="10756" max="10757" width="8.85546875" style="3" customWidth="1"/>
    <col min="10758" max="10758" width="9.28515625" style="3" customWidth="1"/>
    <col min="10759" max="10759" width="9.7109375" style="3" customWidth="1"/>
    <col min="10760" max="10760" width="9.42578125" style="3" customWidth="1"/>
    <col min="10761" max="10762" width="9.85546875" style="3" customWidth="1"/>
    <col min="10763" max="10763" width="9.5703125" style="3" customWidth="1"/>
    <col min="10764" max="10764" width="10.42578125" style="3" customWidth="1"/>
    <col min="10765" max="10765" width="10.5703125" style="3" customWidth="1"/>
    <col min="10766" max="10766" width="10.28515625" style="3" customWidth="1"/>
    <col min="10767" max="10767" width="10.5703125" style="3" customWidth="1"/>
    <col min="10768" max="10768" width="3.85546875" style="3" customWidth="1"/>
    <col min="10769" max="11008" width="9.140625" style="3"/>
    <col min="11009" max="11009" width="4" style="3" customWidth="1"/>
    <col min="11010" max="11010" width="41.85546875" style="3" customWidth="1"/>
    <col min="11011" max="11011" width="10.28515625" style="3" customWidth="1"/>
    <col min="11012" max="11013" width="8.85546875" style="3" customWidth="1"/>
    <col min="11014" max="11014" width="9.28515625" style="3" customWidth="1"/>
    <col min="11015" max="11015" width="9.7109375" style="3" customWidth="1"/>
    <col min="11016" max="11016" width="9.42578125" style="3" customWidth="1"/>
    <col min="11017" max="11018" width="9.85546875" style="3" customWidth="1"/>
    <col min="11019" max="11019" width="9.5703125" style="3" customWidth="1"/>
    <col min="11020" max="11020" width="10.42578125" style="3" customWidth="1"/>
    <col min="11021" max="11021" width="10.5703125" style="3" customWidth="1"/>
    <col min="11022" max="11022" width="10.28515625" style="3" customWidth="1"/>
    <col min="11023" max="11023" width="10.5703125" style="3" customWidth="1"/>
    <col min="11024" max="11024" width="3.85546875" style="3" customWidth="1"/>
    <col min="11025" max="11264" width="9.140625" style="3"/>
    <col min="11265" max="11265" width="4" style="3" customWidth="1"/>
    <col min="11266" max="11266" width="41.85546875" style="3" customWidth="1"/>
    <col min="11267" max="11267" width="10.28515625" style="3" customWidth="1"/>
    <col min="11268" max="11269" width="8.85546875" style="3" customWidth="1"/>
    <col min="11270" max="11270" width="9.28515625" style="3" customWidth="1"/>
    <col min="11271" max="11271" width="9.7109375" style="3" customWidth="1"/>
    <col min="11272" max="11272" width="9.42578125" style="3" customWidth="1"/>
    <col min="11273" max="11274" width="9.85546875" style="3" customWidth="1"/>
    <col min="11275" max="11275" width="9.5703125" style="3" customWidth="1"/>
    <col min="11276" max="11276" width="10.42578125" style="3" customWidth="1"/>
    <col min="11277" max="11277" width="10.5703125" style="3" customWidth="1"/>
    <col min="11278" max="11278" width="10.28515625" style="3" customWidth="1"/>
    <col min="11279" max="11279" width="10.5703125" style="3" customWidth="1"/>
    <col min="11280" max="11280" width="3.85546875" style="3" customWidth="1"/>
    <col min="11281" max="11520" width="9.140625" style="3"/>
    <col min="11521" max="11521" width="4" style="3" customWidth="1"/>
    <col min="11522" max="11522" width="41.85546875" style="3" customWidth="1"/>
    <col min="11523" max="11523" width="10.28515625" style="3" customWidth="1"/>
    <col min="11524" max="11525" width="8.85546875" style="3" customWidth="1"/>
    <col min="11526" max="11526" width="9.28515625" style="3" customWidth="1"/>
    <col min="11527" max="11527" width="9.7109375" style="3" customWidth="1"/>
    <col min="11528" max="11528" width="9.42578125" style="3" customWidth="1"/>
    <col min="11529" max="11530" width="9.85546875" style="3" customWidth="1"/>
    <col min="11531" max="11531" width="9.5703125" style="3" customWidth="1"/>
    <col min="11532" max="11532" width="10.42578125" style="3" customWidth="1"/>
    <col min="11533" max="11533" width="10.5703125" style="3" customWidth="1"/>
    <col min="11534" max="11534" width="10.28515625" style="3" customWidth="1"/>
    <col min="11535" max="11535" width="10.5703125" style="3" customWidth="1"/>
    <col min="11536" max="11536" width="3.85546875" style="3" customWidth="1"/>
    <col min="11537" max="11776" width="9.140625" style="3"/>
    <col min="11777" max="11777" width="4" style="3" customWidth="1"/>
    <col min="11778" max="11778" width="41.85546875" style="3" customWidth="1"/>
    <col min="11779" max="11779" width="10.28515625" style="3" customWidth="1"/>
    <col min="11780" max="11781" width="8.85546875" style="3" customWidth="1"/>
    <col min="11782" max="11782" width="9.28515625" style="3" customWidth="1"/>
    <col min="11783" max="11783" width="9.7109375" style="3" customWidth="1"/>
    <col min="11784" max="11784" width="9.42578125" style="3" customWidth="1"/>
    <col min="11785" max="11786" width="9.85546875" style="3" customWidth="1"/>
    <col min="11787" max="11787" width="9.5703125" style="3" customWidth="1"/>
    <col min="11788" max="11788" width="10.42578125" style="3" customWidth="1"/>
    <col min="11789" max="11789" width="10.5703125" style="3" customWidth="1"/>
    <col min="11790" max="11790" width="10.28515625" style="3" customWidth="1"/>
    <col min="11791" max="11791" width="10.5703125" style="3" customWidth="1"/>
    <col min="11792" max="11792" width="3.85546875" style="3" customWidth="1"/>
    <col min="11793" max="12032" width="9.140625" style="3"/>
    <col min="12033" max="12033" width="4" style="3" customWidth="1"/>
    <col min="12034" max="12034" width="41.85546875" style="3" customWidth="1"/>
    <col min="12035" max="12035" width="10.28515625" style="3" customWidth="1"/>
    <col min="12036" max="12037" width="8.85546875" style="3" customWidth="1"/>
    <col min="12038" max="12038" width="9.28515625" style="3" customWidth="1"/>
    <col min="12039" max="12039" width="9.7109375" style="3" customWidth="1"/>
    <col min="12040" max="12040" width="9.42578125" style="3" customWidth="1"/>
    <col min="12041" max="12042" width="9.85546875" style="3" customWidth="1"/>
    <col min="12043" max="12043" width="9.5703125" style="3" customWidth="1"/>
    <col min="12044" max="12044" width="10.42578125" style="3" customWidth="1"/>
    <col min="12045" max="12045" width="10.5703125" style="3" customWidth="1"/>
    <col min="12046" max="12046" width="10.28515625" style="3" customWidth="1"/>
    <col min="12047" max="12047" width="10.5703125" style="3" customWidth="1"/>
    <col min="12048" max="12048" width="3.85546875" style="3" customWidth="1"/>
    <col min="12049" max="12288" width="9.140625" style="3"/>
    <col min="12289" max="12289" width="4" style="3" customWidth="1"/>
    <col min="12290" max="12290" width="41.85546875" style="3" customWidth="1"/>
    <col min="12291" max="12291" width="10.28515625" style="3" customWidth="1"/>
    <col min="12292" max="12293" width="8.85546875" style="3" customWidth="1"/>
    <col min="12294" max="12294" width="9.28515625" style="3" customWidth="1"/>
    <col min="12295" max="12295" width="9.7109375" style="3" customWidth="1"/>
    <col min="12296" max="12296" width="9.42578125" style="3" customWidth="1"/>
    <col min="12297" max="12298" width="9.85546875" style="3" customWidth="1"/>
    <col min="12299" max="12299" width="9.5703125" style="3" customWidth="1"/>
    <col min="12300" max="12300" width="10.42578125" style="3" customWidth="1"/>
    <col min="12301" max="12301" width="10.5703125" style="3" customWidth="1"/>
    <col min="12302" max="12302" width="10.28515625" style="3" customWidth="1"/>
    <col min="12303" max="12303" width="10.5703125" style="3" customWidth="1"/>
    <col min="12304" max="12304" width="3.85546875" style="3" customWidth="1"/>
    <col min="12305" max="12544" width="9.140625" style="3"/>
    <col min="12545" max="12545" width="4" style="3" customWidth="1"/>
    <col min="12546" max="12546" width="41.85546875" style="3" customWidth="1"/>
    <col min="12547" max="12547" width="10.28515625" style="3" customWidth="1"/>
    <col min="12548" max="12549" width="8.85546875" style="3" customWidth="1"/>
    <col min="12550" max="12550" width="9.28515625" style="3" customWidth="1"/>
    <col min="12551" max="12551" width="9.7109375" style="3" customWidth="1"/>
    <col min="12552" max="12552" width="9.42578125" style="3" customWidth="1"/>
    <col min="12553" max="12554" width="9.85546875" style="3" customWidth="1"/>
    <col min="12555" max="12555" width="9.5703125" style="3" customWidth="1"/>
    <col min="12556" max="12556" width="10.42578125" style="3" customWidth="1"/>
    <col min="12557" max="12557" width="10.5703125" style="3" customWidth="1"/>
    <col min="12558" max="12558" width="10.28515625" style="3" customWidth="1"/>
    <col min="12559" max="12559" width="10.5703125" style="3" customWidth="1"/>
    <col min="12560" max="12560" width="3.85546875" style="3" customWidth="1"/>
    <col min="12561" max="12800" width="9.140625" style="3"/>
    <col min="12801" max="12801" width="4" style="3" customWidth="1"/>
    <col min="12802" max="12802" width="41.85546875" style="3" customWidth="1"/>
    <col min="12803" max="12803" width="10.28515625" style="3" customWidth="1"/>
    <col min="12804" max="12805" width="8.85546875" style="3" customWidth="1"/>
    <col min="12806" max="12806" width="9.28515625" style="3" customWidth="1"/>
    <col min="12807" max="12807" width="9.7109375" style="3" customWidth="1"/>
    <col min="12808" max="12808" width="9.42578125" style="3" customWidth="1"/>
    <col min="12809" max="12810" width="9.85546875" style="3" customWidth="1"/>
    <col min="12811" max="12811" width="9.5703125" style="3" customWidth="1"/>
    <col min="12812" max="12812" width="10.42578125" style="3" customWidth="1"/>
    <col min="12813" max="12813" width="10.5703125" style="3" customWidth="1"/>
    <col min="12814" max="12814" width="10.28515625" style="3" customWidth="1"/>
    <col min="12815" max="12815" width="10.5703125" style="3" customWidth="1"/>
    <col min="12816" max="12816" width="3.85546875" style="3" customWidth="1"/>
    <col min="12817" max="13056" width="9.140625" style="3"/>
    <col min="13057" max="13057" width="4" style="3" customWidth="1"/>
    <col min="13058" max="13058" width="41.85546875" style="3" customWidth="1"/>
    <col min="13059" max="13059" width="10.28515625" style="3" customWidth="1"/>
    <col min="13060" max="13061" width="8.85546875" style="3" customWidth="1"/>
    <col min="13062" max="13062" width="9.28515625" style="3" customWidth="1"/>
    <col min="13063" max="13063" width="9.7109375" style="3" customWidth="1"/>
    <col min="13064" max="13064" width="9.42578125" style="3" customWidth="1"/>
    <col min="13065" max="13066" width="9.85546875" style="3" customWidth="1"/>
    <col min="13067" max="13067" width="9.5703125" style="3" customWidth="1"/>
    <col min="13068" max="13068" width="10.42578125" style="3" customWidth="1"/>
    <col min="13069" max="13069" width="10.5703125" style="3" customWidth="1"/>
    <col min="13070" max="13070" width="10.28515625" style="3" customWidth="1"/>
    <col min="13071" max="13071" width="10.5703125" style="3" customWidth="1"/>
    <col min="13072" max="13072" width="3.85546875" style="3" customWidth="1"/>
    <col min="13073" max="13312" width="9.140625" style="3"/>
    <col min="13313" max="13313" width="4" style="3" customWidth="1"/>
    <col min="13314" max="13314" width="41.85546875" style="3" customWidth="1"/>
    <col min="13315" max="13315" width="10.28515625" style="3" customWidth="1"/>
    <col min="13316" max="13317" width="8.85546875" style="3" customWidth="1"/>
    <col min="13318" max="13318" width="9.28515625" style="3" customWidth="1"/>
    <col min="13319" max="13319" width="9.7109375" style="3" customWidth="1"/>
    <col min="13320" max="13320" width="9.42578125" style="3" customWidth="1"/>
    <col min="13321" max="13322" width="9.85546875" style="3" customWidth="1"/>
    <col min="13323" max="13323" width="9.5703125" style="3" customWidth="1"/>
    <col min="13324" max="13324" width="10.42578125" style="3" customWidth="1"/>
    <col min="13325" max="13325" width="10.5703125" style="3" customWidth="1"/>
    <col min="13326" max="13326" width="10.28515625" style="3" customWidth="1"/>
    <col min="13327" max="13327" width="10.5703125" style="3" customWidth="1"/>
    <col min="13328" max="13328" width="3.85546875" style="3" customWidth="1"/>
    <col min="13329" max="13568" width="9.140625" style="3"/>
    <col min="13569" max="13569" width="4" style="3" customWidth="1"/>
    <col min="13570" max="13570" width="41.85546875" style="3" customWidth="1"/>
    <col min="13571" max="13571" width="10.28515625" style="3" customWidth="1"/>
    <col min="13572" max="13573" width="8.85546875" style="3" customWidth="1"/>
    <col min="13574" max="13574" width="9.28515625" style="3" customWidth="1"/>
    <col min="13575" max="13575" width="9.7109375" style="3" customWidth="1"/>
    <col min="13576" max="13576" width="9.42578125" style="3" customWidth="1"/>
    <col min="13577" max="13578" width="9.85546875" style="3" customWidth="1"/>
    <col min="13579" max="13579" width="9.5703125" style="3" customWidth="1"/>
    <col min="13580" max="13580" width="10.42578125" style="3" customWidth="1"/>
    <col min="13581" max="13581" width="10.5703125" style="3" customWidth="1"/>
    <col min="13582" max="13582" width="10.28515625" style="3" customWidth="1"/>
    <col min="13583" max="13583" width="10.5703125" style="3" customWidth="1"/>
    <col min="13584" max="13584" width="3.85546875" style="3" customWidth="1"/>
    <col min="13585" max="13824" width="9.140625" style="3"/>
    <col min="13825" max="13825" width="4" style="3" customWidth="1"/>
    <col min="13826" max="13826" width="41.85546875" style="3" customWidth="1"/>
    <col min="13827" max="13827" width="10.28515625" style="3" customWidth="1"/>
    <col min="13828" max="13829" width="8.85546875" style="3" customWidth="1"/>
    <col min="13830" max="13830" width="9.28515625" style="3" customWidth="1"/>
    <col min="13831" max="13831" width="9.7109375" style="3" customWidth="1"/>
    <col min="13832" max="13832" width="9.42578125" style="3" customWidth="1"/>
    <col min="13833" max="13834" width="9.85546875" style="3" customWidth="1"/>
    <col min="13835" max="13835" width="9.5703125" style="3" customWidth="1"/>
    <col min="13836" max="13836" width="10.42578125" style="3" customWidth="1"/>
    <col min="13837" max="13837" width="10.5703125" style="3" customWidth="1"/>
    <col min="13838" max="13838" width="10.28515625" style="3" customWidth="1"/>
    <col min="13839" max="13839" width="10.5703125" style="3" customWidth="1"/>
    <col min="13840" max="13840" width="3.85546875" style="3" customWidth="1"/>
    <col min="13841" max="14080" width="9.140625" style="3"/>
    <col min="14081" max="14081" width="4" style="3" customWidth="1"/>
    <col min="14082" max="14082" width="41.85546875" style="3" customWidth="1"/>
    <col min="14083" max="14083" width="10.28515625" style="3" customWidth="1"/>
    <col min="14084" max="14085" width="8.85546875" style="3" customWidth="1"/>
    <col min="14086" max="14086" width="9.28515625" style="3" customWidth="1"/>
    <col min="14087" max="14087" width="9.7109375" style="3" customWidth="1"/>
    <col min="14088" max="14088" width="9.42578125" style="3" customWidth="1"/>
    <col min="14089" max="14090" width="9.85546875" style="3" customWidth="1"/>
    <col min="14091" max="14091" width="9.5703125" style="3" customWidth="1"/>
    <col min="14092" max="14092" width="10.42578125" style="3" customWidth="1"/>
    <col min="14093" max="14093" width="10.5703125" style="3" customWidth="1"/>
    <col min="14094" max="14094" width="10.28515625" style="3" customWidth="1"/>
    <col min="14095" max="14095" width="10.5703125" style="3" customWidth="1"/>
    <col min="14096" max="14096" width="3.85546875" style="3" customWidth="1"/>
    <col min="14097" max="14336" width="9.140625" style="3"/>
    <col min="14337" max="14337" width="4" style="3" customWidth="1"/>
    <col min="14338" max="14338" width="41.85546875" style="3" customWidth="1"/>
    <col min="14339" max="14339" width="10.28515625" style="3" customWidth="1"/>
    <col min="14340" max="14341" width="8.85546875" style="3" customWidth="1"/>
    <col min="14342" max="14342" width="9.28515625" style="3" customWidth="1"/>
    <col min="14343" max="14343" width="9.7109375" style="3" customWidth="1"/>
    <col min="14344" max="14344" width="9.42578125" style="3" customWidth="1"/>
    <col min="14345" max="14346" width="9.85546875" style="3" customWidth="1"/>
    <col min="14347" max="14347" width="9.5703125" style="3" customWidth="1"/>
    <col min="14348" max="14348" width="10.42578125" style="3" customWidth="1"/>
    <col min="14349" max="14349" width="10.5703125" style="3" customWidth="1"/>
    <col min="14350" max="14350" width="10.28515625" style="3" customWidth="1"/>
    <col min="14351" max="14351" width="10.5703125" style="3" customWidth="1"/>
    <col min="14352" max="14352" width="3.85546875" style="3" customWidth="1"/>
    <col min="14353" max="14592" width="9.140625" style="3"/>
    <col min="14593" max="14593" width="4" style="3" customWidth="1"/>
    <col min="14594" max="14594" width="41.85546875" style="3" customWidth="1"/>
    <col min="14595" max="14595" width="10.28515625" style="3" customWidth="1"/>
    <col min="14596" max="14597" width="8.85546875" style="3" customWidth="1"/>
    <col min="14598" max="14598" width="9.28515625" style="3" customWidth="1"/>
    <col min="14599" max="14599" width="9.7109375" style="3" customWidth="1"/>
    <col min="14600" max="14600" width="9.42578125" style="3" customWidth="1"/>
    <col min="14601" max="14602" width="9.85546875" style="3" customWidth="1"/>
    <col min="14603" max="14603" width="9.5703125" style="3" customWidth="1"/>
    <col min="14604" max="14604" width="10.42578125" style="3" customWidth="1"/>
    <col min="14605" max="14605" width="10.5703125" style="3" customWidth="1"/>
    <col min="14606" max="14606" width="10.28515625" style="3" customWidth="1"/>
    <col min="14607" max="14607" width="10.5703125" style="3" customWidth="1"/>
    <col min="14608" max="14608" width="3.85546875" style="3" customWidth="1"/>
    <col min="14609" max="14848" width="9.140625" style="3"/>
    <col min="14849" max="14849" width="4" style="3" customWidth="1"/>
    <col min="14850" max="14850" width="41.85546875" style="3" customWidth="1"/>
    <col min="14851" max="14851" width="10.28515625" style="3" customWidth="1"/>
    <col min="14852" max="14853" width="8.85546875" style="3" customWidth="1"/>
    <col min="14854" max="14854" width="9.28515625" style="3" customWidth="1"/>
    <col min="14855" max="14855" width="9.7109375" style="3" customWidth="1"/>
    <col min="14856" max="14856" width="9.42578125" style="3" customWidth="1"/>
    <col min="14857" max="14858" width="9.85546875" style="3" customWidth="1"/>
    <col min="14859" max="14859" width="9.5703125" style="3" customWidth="1"/>
    <col min="14860" max="14860" width="10.42578125" style="3" customWidth="1"/>
    <col min="14861" max="14861" width="10.5703125" style="3" customWidth="1"/>
    <col min="14862" max="14862" width="10.28515625" style="3" customWidth="1"/>
    <col min="14863" max="14863" width="10.5703125" style="3" customWidth="1"/>
    <col min="14864" max="14864" width="3.85546875" style="3" customWidth="1"/>
    <col min="14865" max="15104" width="9.140625" style="3"/>
    <col min="15105" max="15105" width="4" style="3" customWidth="1"/>
    <col min="15106" max="15106" width="41.85546875" style="3" customWidth="1"/>
    <col min="15107" max="15107" width="10.28515625" style="3" customWidth="1"/>
    <col min="15108" max="15109" width="8.85546875" style="3" customWidth="1"/>
    <col min="15110" max="15110" width="9.28515625" style="3" customWidth="1"/>
    <col min="15111" max="15111" width="9.7109375" style="3" customWidth="1"/>
    <col min="15112" max="15112" width="9.42578125" style="3" customWidth="1"/>
    <col min="15113" max="15114" width="9.85546875" style="3" customWidth="1"/>
    <col min="15115" max="15115" width="9.5703125" style="3" customWidth="1"/>
    <col min="15116" max="15116" width="10.42578125" style="3" customWidth="1"/>
    <col min="15117" max="15117" width="10.5703125" style="3" customWidth="1"/>
    <col min="15118" max="15118" width="10.28515625" style="3" customWidth="1"/>
    <col min="15119" max="15119" width="10.5703125" style="3" customWidth="1"/>
    <col min="15120" max="15120" width="3.85546875" style="3" customWidth="1"/>
    <col min="15121" max="15360" width="9.140625" style="3"/>
    <col min="15361" max="15361" width="4" style="3" customWidth="1"/>
    <col min="15362" max="15362" width="41.85546875" style="3" customWidth="1"/>
    <col min="15363" max="15363" width="10.28515625" style="3" customWidth="1"/>
    <col min="15364" max="15365" width="8.85546875" style="3" customWidth="1"/>
    <col min="15366" max="15366" width="9.28515625" style="3" customWidth="1"/>
    <col min="15367" max="15367" width="9.7109375" style="3" customWidth="1"/>
    <col min="15368" max="15368" width="9.42578125" style="3" customWidth="1"/>
    <col min="15369" max="15370" width="9.85546875" style="3" customWidth="1"/>
    <col min="15371" max="15371" width="9.5703125" style="3" customWidth="1"/>
    <col min="15372" max="15372" width="10.42578125" style="3" customWidth="1"/>
    <col min="15373" max="15373" width="10.5703125" style="3" customWidth="1"/>
    <col min="15374" max="15374" width="10.28515625" style="3" customWidth="1"/>
    <col min="15375" max="15375" width="10.5703125" style="3" customWidth="1"/>
    <col min="15376" max="15376" width="3.85546875" style="3" customWidth="1"/>
    <col min="15377" max="15616" width="9.140625" style="3"/>
    <col min="15617" max="15617" width="4" style="3" customWidth="1"/>
    <col min="15618" max="15618" width="41.85546875" style="3" customWidth="1"/>
    <col min="15619" max="15619" width="10.28515625" style="3" customWidth="1"/>
    <col min="15620" max="15621" width="8.85546875" style="3" customWidth="1"/>
    <col min="15622" max="15622" width="9.28515625" style="3" customWidth="1"/>
    <col min="15623" max="15623" width="9.7109375" style="3" customWidth="1"/>
    <col min="15624" max="15624" width="9.42578125" style="3" customWidth="1"/>
    <col min="15625" max="15626" width="9.85546875" style="3" customWidth="1"/>
    <col min="15627" max="15627" width="9.5703125" style="3" customWidth="1"/>
    <col min="15628" max="15628" width="10.42578125" style="3" customWidth="1"/>
    <col min="15629" max="15629" width="10.5703125" style="3" customWidth="1"/>
    <col min="15630" max="15630" width="10.28515625" style="3" customWidth="1"/>
    <col min="15631" max="15631" width="10.5703125" style="3" customWidth="1"/>
    <col min="15632" max="15632" width="3.85546875" style="3" customWidth="1"/>
    <col min="15633" max="15872" width="9.140625" style="3"/>
    <col min="15873" max="15873" width="4" style="3" customWidth="1"/>
    <col min="15874" max="15874" width="41.85546875" style="3" customWidth="1"/>
    <col min="15875" max="15875" width="10.28515625" style="3" customWidth="1"/>
    <col min="15876" max="15877" width="8.85546875" style="3" customWidth="1"/>
    <col min="15878" max="15878" width="9.28515625" style="3" customWidth="1"/>
    <col min="15879" max="15879" width="9.7109375" style="3" customWidth="1"/>
    <col min="15880" max="15880" width="9.42578125" style="3" customWidth="1"/>
    <col min="15881" max="15882" width="9.85546875" style="3" customWidth="1"/>
    <col min="15883" max="15883" width="9.5703125" style="3" customWidth="1"/>
    <col min="15884" max="15884" width="10.42578125" style="3" customWidth="1"/>
    <col min="15885" max="15885" width="10.5703125" style="3" customWidth="1"/>
    <col min="15886" max="15886" width="10.28515625" style="3" customWidth="1"/>
    <col min="15887" max="15887" width="10.5703125" style="3" customWidth="1"/>
    <col min="15888" max="15888" width="3.85546875" style="3" customWidth="1"/>
    <col min="15889" max="16128" width="9.140625" style="3"/>
    <col min="16129" max="16129" width="4" style="3" customWidth="1"/>
    <col min="16130" max="16130" width="41.85546875" style="3" customWidth="1"/>
    <col min="16131" max="16131" width="10.28515625" style="3" customWidth="1"/>
    <col min="16132" max="16133" width="8.85546875" style="3" customWidth="1"/>
    <col min="16134" max="16134" width="9.28515625" style="3" customWidth="1"/>
    <col min="16135" max="16135" width="9.7109375" style="3" customWidth="1"/>
    <col min="16136" max="16136" width="9.42578125" style="3" customWidth="1"/>
    <col min="16137" max="16138" width="9.85546875" style="3" customWidth="1"/>
    <col min="16139" max="16139" width="9.5703125" style="3" customWidth="1"/>
    <col min="16140" max="16140" width="10.42578125" style="3" customWidth="1"/>
    <col min="16141" max="16141" width="10.5703125" style="3" customWidth="1"/>
    <col min="16142" max="16142" width="10.28515625" style="3" customWidth="1"/>
    <col min="16143" max="16143" width="10.5703125" style="3" customWidth="1"/>
    <col min="16144" max="16144" width="3.85546875" style="3" customWidth="1"/>
    <col min="16145" max="16384" width="9.140625" style="3"/>
  </cols>
  <sheetData>
    <row r="1" spans="1:16" s="4" customFormat="1" ht="20.25" x14ac:dyDescent="0.3">
      <c r="K1" s="214" t="s">
        <v>62</v>
      </c>
      <c r="L1" s="214"/>
      <c r="M1" s="214"/>
      <c r="N1" s="214"/>
      <c r="O1" s="214"/>
    </row>
    <row r="2" spans="1:16" s="4" customFormat="1" ht="20.25" x14ac:dyDescent="0.3">
      <c r="K2" s="22"/>
      <c r="L2" s="58"/>
      <c r="M2" s="58"/>
      <c r="N2" s="58"/>
      <c r="O2" s="58"/>
    </row>
    <row r="3" spans="1:16" s="4" customFormat="1" ht="20.25" x14ac:dyDescent="0.3">
      <c r="K3" s="214" t="s">
        <v>1</v>
      </c>
      <c r="L3" s="214"/>
      <c r="M3" s="214"/>
      <c r="N3" s="214"/>
      <c r="O3" s="214"/>
    </row>
    <row r="4" spans="1:16" s="4" customFormat="1" ht="20.25" x14ac:dyDescent="0.3">
      <c r="K4" s="214" t="s">
        <v>63</v>
      </c>
      <c r="L4" s="214"/>
      <c r="M4" s="214"/>
      <c r="N4" s="214"/>
      <c r="O4" s="214"/>
    </row>
    <row r="5" spans="1:16" s="4" customFormat="1" ht="20.25" x14ac:dyDescent="0.3">
      <c r="K5" s="214" t="s">
        <v>3</v>
      </c>
      <c r="L5" s="214"/>
      <c r="M5" s="214"/>
      <c r="N5" s="214"/>
      <c r="O5" s="214"/>
    </row>
    <row r="6" spans="1:16" s="4" customFormat="1" ht="20.25" x14ac:dyDescent="0.3">
      <c r="A6" s="1"/>
      <c r="B6" s="2"/>
      <c r="C6" s="2"/>
      <c r="D6" s="2"/>
      <c r="E6" s="2"/>
      <c r="F6" s="2"/>
      <c r="G6" s="2"/>
      <c r="H6" s="2"/>
      <c r="I6" s="2"/>
      <c r="J6" s="2"/>
      <c r="K6" s="215" t="s">
        <v>4</v>
      </c>
      <c r="L6" s="215"/>
      <c r="M6" s="215"/>
      <c r="N6" s="215"/>
      <c r="O6" s="215"/>
    </row>
    <row r="7" spans="1:16" s="4" customFormat="1" ht="20.25" x14ac:dyDescent="0.3">
      <c r="K7" s="214" t="s">
        <v>64</v>
      </c>
      <c r="L7" s="214"/>
      <c r="M7" s="214"/>
      <c r="N7" s="214"/>
      <c r="O7" s="214"/>
    </row>
    <row r="8" spans="1:16" s="4" customFormat="1" ht="18.75" x14ac:dyDescent="0.3">
      <c r="L8" s="6"/>
      <c r="M8" s="6"/>
      <c r="N8" s="6"/>
      <c r="O8" s="6"/>
    </row>
    <row r="9" spans="1:16" s="4" customFormat="1" ht="18.75" x14ac:dyDescent="0.3">
      <c r="L9" s="6"/>
      <c r="M9" s="6"/>
      <c r="N9" s="6"/>
      <c r="O9" s="6"/>
    </row>
    <row r="10" spans="1:16" s="7" customFormat="1" ht="20.25" x14ac:dyDescent="0.25">
      <c r="A10" s="218" t="s">
        <v>96</v>
      </c>
      <c r="B10" s="218"/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</row>
    <row r="11" spans="1:16" ht="28.5" customHeight="1" x14ac:dyDescent="0.25">
      <c r="A11" s="9" t="s">
        <v>6</v>
      </c>
      <c r="B11" s="11" t="s">
        <v>7</v>
      </c>
      <c r="C11" s="11" t="s">
        <v>8</v>
      </c>
      <c r="D11" s="212" t="s">
        <v>9</v>
      </c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</row>
    <row r="12" spans="1:16" ht="18" customHeight="1" x14ac:dyDescent="0.25">
      <c r="A12" s="9"/>
      <c r="B12" s="9"/>
      <c r="C12" s="40"/>
      <c r="D12" s="11" t="s">
        <v>10</v>
      </c>
      <c r="E12" s="11" t="s">
        <v>11</v>
      </c>
      <c r="F12" s="11" t="s">
        <v>12</v>
      </c>
      <c r="G12" s="11" t="s">
        <v>13</v>
      </c>
      <c r="H12" s="11" t="s">
        <v>14</v>
      </c>
      <c r="I12" s="11" t="s">
        <v>15</v>
      </c>
      <c r="J12" s="11" t="s">
        <v>16</v>
      </c>
      <c r="K12" s="11" t="s">
        <v>17</v>
      </c>
      <c r="L12" s="11" t="s">
        <v>18</v>
      </c>
      <c r="M12" s="11" t="s">
        <v>19</v>
      </c>
      <c r="N12" s="11" t="s">
        <v>20</v>
      </c>
      <c r="O12" s="11" t="s">
        <v>21</v>
      </c>
    </row>
    <row r="13" spans="1:16" s="93" customFormat="1" ht="17.25" customHeight="1" x14ac:dyDescent="0.2">
      <c r="A13" s="127">
        <v>2</v>
      </c>
      <c r="B13" s="128" t="s">
        <v>66</v>
      </c>
      <c r="C13" s="106">
        <f>SUM(D13:O13)</f>
        <v>5.1999999999999993</v>
      </c>
      <c r="D13" s="106">
        <v>1.2</v>
      </c>
      <c r="E13" s="106">
        <v>1.1000000000000001</v>
      </c>
      <c r="F13" s="106">
        <v>0.9</v>
      </c>
      <c r="G13" s="106">
        <v>0.3</v>
      </c>
      <c r="H13" s="106">
        <v>0</v>
      </c>
      <c r="I13" s="106">
        <v>0</v>
      </c>
      <c r="J13" s="106">
        <v>0</v>
      </c>
      <c r="K13" s="106">
        <v>0</v>
      </c>
      <c r="L13" s="106">
        <v>0</v>
      </c>
      <c r="M13" s="106">
        <v>0</v>
      </c>
      <c r="N13" s="106">
        <v>0.7</v>
      </c>
      <c r="O13" s="106">
        <v>1</v>
      </c>
    </row>
    <row r="14" spans="1:16" s="93" customFormat="1" ht="19.5" customHeight="1" x14ac:dyDescent="0.2">
      <c r="A14" s="144">
        <v>3</v>
      </c>
      <c r="B14" s="139" t="s">
        <v>23</v>
      </c>
      <c r="C14" s="106">
        <f t="shared" ref="C14:O14" si="0">SUM(C15:C19)</f>
        <v>916.72900000000004</v>
      </c>
      <c r="D14" s="106">
        <f t="shared" si="0"/>
        <v>201.10000000000002</v>
      </c>
      <c r="E14" s="106">
        <f t="shared" si="0"/>
        <v>176.89999999999998</v>
      </c>
      <c r="F14" s="106">
        <f t="shared" si="0"/>
        <v>151.31599999999997</v>
      </c>
      <c r="G14" s="106">
        <f t="shared" si="0"/>
        <v>51.33</v>
      </c>
      <c r="H14" s="106">
        <f t="shared" si="0"/>
        <v>2.1320000000000001</v>
      </c>
      <c r="I14" s="106">
        <f t="shared" si="0"/>
        <v>0</v>
      </c>
      <c r="J14" s="106">
        <f t="shared" si="0"/>
        <v>0</v>
      </c>
      <c r="K14" s="106">
        <f t="shared" si="0"/>
        <v>0</v>
      </c>
      <c r="L14" s="106">
        <f t="shared" si="0"/>
        <v>0</v>
      </c>
      <c r="M14" s="106">
        <f t="shared" si="0"/>
        <v>39.640999999999998</v>
      </c>
      <c r="N14" s="106">
        <f t="shared" si="0"/>
        <v>125</v>
      </c>
      <c r="O14" s="106">
        <f t="shared" si="0"/>
        <v>169.31</v>
      </c>
    </row>
    <row r="15" spans="1:16" s="93" customFormat="1" ht="18.75" customHeight="1" x14ac:dyDescent="0.2">
      <c r="A15" s="145"/>
      <c r="B15" s="137" t="s">
        <v>104</v>
      </c>
      <c r="C15" s="14">
        <f>SUM(D15:O15)</f>
        <v>450.78999999999996</v>
      </c>
      <c r="D15" s="14">
        <v>94</v>
      </c>
      <c r="E15" s="14">
        <v>84</v>
      </c>
      <c r="F15" s="14">
        <v>75</v>
      </c>
      <c r="G15" s="14">
        <v>23.2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19.59</v>
      </c>
      <c r="N15" s="14">
        <v>80</v>
      </c>
      <c r="O15" s="14">
        <v>75</v>
      </c>
    </row>
    <row r="16" spans="1:16" s="93" customFormat="1" ht="20.25" customHeight="1" x14ac:dyDescent="0.2">
      <c r="A16" s="145"/>
      <c r="B16" s="146" t="s">
        <v>105</v>
      </c>
      <c r="C16" s="14">
        <f>SUM(D16:O16)</f>
        <v>28.148000000000003</v>
      </c>
      <c r="D16" s="14">
        <v>5</v>
      </c>
      <c r="E16" s="14">
        <v>4.2</v>
      </c>
      <c r="F16" s="14">
        <v>3.4159999999999999</v>
      </c>
      <c r="G16" s="14">
        <v>2.4300000000000002</v>
      </c>
      <c r="H16" s="14">
        <v>2.1320000000000001</v>
      </c>
      <c r="I16" s="14">
        <v>0</v>
      </c>
      <c r="J16" s="14">
        <v>0</v>
      </c>
      <c r="K16" s="14">
        <v>0</v>
      </c>
      <c r="L16" s="14">
        <v>0</v>
      </c>
      <c r="M16" s="14">
        <v>1</v>
      </c>
      <c r="N16" s="14">
        <v>4.8</v>
      </c>
      <c r="O16" s="14">
        <v>5.17</v>
      </c>
      <c r="P16" s="147"/>
    </row>
    <row r="17" spans="1:16" s="93" customFormat="1" ht="18.75" customHeight="1" x14ac:dyDescent="0.2">
      <c r="A17" s="145"/>
      <c r="B17" s="146" t="s">
        <v>106</v>
      </c>
      <c r="C17" s="14">
        <f>SUM(D17:O17)</f>
        <v>230.09199999999998</v>
      </c>
      <c r="D17" s="120">
        <v>52.9</v>
      </c>
      <c r="E17" s="120">
        <v>50</v>
      </c>
      <c r="F17" s="120">
        <v>39.200000000000003</v>
      </c>
      <c r="G17" s="120">
        <v>11.2</v>
      </c>
      <c r="H17" s="120">
        <v>0</v>
      </c>
      <c r="I17" s="120">
        <v>0</v>
      </c>
      <c r="J17" s="120">
        <v>0</v>
      </c>
      <c r="K17" s="120">
        <v>0</v>
      </c>
      <c r="L17" s="120">
        <v>0</v>
      </c>
      <c r="M17" s="120">
        <v>9.9920000000000009</v>
      </c>
      <c r="N17" s="120">
        <v>19</v>
      </c>
      <c r="O17" s="120">
        <v>47.8</v>
      </c>
      <c r="P17" s="147"/>
    </row>
    <row r="18" spans="1:16" s="93" customFormat="1" ht="19.5" customHeight="1" x14ac:dyDescent="0.2">
      <c r="A18" s="145"/>
      <c r="B18" s="146" t="s">
        <v>107</v>
      </c>
      <c r="C18" s="14">
        <f>SUM(D18:O18)</f>
        <v>161.75899999999999</v>
      </c>
      <c r="D18" s="120">
        <v>38.700000000000003</v>
      </c>
      <c r="E18" s="120">
        <v>30</v>
      </c>
      <c r="F18" s="120">
        <v>25</v>
      </c>
      <c r="G18" s="120">
        <v>12.3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120">
        <v>7.0590000000000002</v>
      </c>
      <c r="N18" s="120">
        <v>16.2</v>
      </c>
      <c r="O18" s="120">
        <v>32.5</v>
      </c>
      <c r="P18" s="147"/>
    </row>
    <row r="19" spans="1:16" s="93" customFormat="1" ht="21.75" customHeight="1" x14ac:dyDescent="0.2">
      <c r="A19" s="145"/>
      <c r="B19" s="137" t="s">
        <v>109</v>
      </c>
      <c r="C19" s="14">
        <f>SUM(D19:O19)</f>
        <v>45.94</v>
      </c>
      <c r="D19" s="14">
        <v>10.5</v>
      </c>
      <c r="E19" s="14">
        <v>8.6999999999999993</v>
      </c>
      <c r="F19" s="14">
        <v>8.6999999999999993</v>
      </c>
      <c r="G19" s="14">
        <v>2.2000000000000002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2</v>
      </c>
      <c r="N19" s="14">
        <v>5</v>
      </c>
      <c r="O19" s="14">
        <v>8.84</v>
      </c>
    </row>
    <row r="20" spans="1:16" s="93" customFormat="1" ht="18.75" customHeight="1" x14ac:dyDescent="0.2">
      <c r="A20" s="144">
        <v>4</v>
      </c>
      <c r="B20" s="128" t="s">
        <v>67</v>
      </c>
      <c r="C20" s="106">
        <f>SUM(C21:C68)</f>
        <v>13931.050000000001</v>
      </c>
      <c r="D20" s="106">
        <f>SUM(D21:D68)</f>
        <v>2673.8000000000011</v>
      </c>
      <c r="E20" s="106">
        <f t="shared" ref="E20:O20" si="1">SUM(E21:E68)</f>
        <v>2457.7999999999997</v>
      </c>
      <c r="F20" s="106">
        <f t="shared" si="1"/>
        <v>1923.6000000000001</v>
      </c>
      <c r="G20" s="106">
        <f t="shared" si="1"/>
        <v>1281.1499999999999</v>
      </c>
      <c r="H20" s="106">
        <f t="shared" si="1"/>
        <v>0</v>
      </c>
      <c r="I20" s="106">
        <f t="shared" si="1"/>
        <v>0</v>
      </c>
      <c r="J20" s="106">
        <f t="shared" si="1"/>
        <v>0</v>
      </c>
      <c r="K20" s="106">
        <f t="shared" si="1"/>
        <v>0</v>
      </c>
      <c r="L20" s="106">
        <f t="shared" si="1"/>
        <v>0</v>
      </c>
      <c r="M20" s="106">
        <f t="shared" si="1"/>
        <v>1021.1499999999999</v>
      </c>
      <c r="N20" s="106">
        <f t="shared" si="1"/>
        <v>1974.4500000000003</v>
      </c>
      <c r="O20" s="106">
        <f t="shared" si="1"/>
        <v>2599.1000000000008</v>
      </c>
    </row>
    <row r="21" spans="1:16" s="93" customFormat="1" ht="15.75" x14ac:dyDescent="0.25">
      <c r="A21" s="145"/>
      <c r="B21" s="130" t="s">
        <v>58</v>
      </c>
      <c r="C21" s="114">
        <f>SUM(D21:O21)</f>
        <v>408.19999999999993</v>
      </c>
      <c r="D21" s="131">
        <v>77.8</v>
      </c>
      <c r="E21" s="131">
        <v>77.099999999999994</v>
      </c>
      <c r="F21" s="131">
        <v>52.5</v>
      </c>
      <c r="G21" s="131">
        <v>35.6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31">
        <v>35.6</v>
      </c>
      <c r="N21" s="131">
        <v>52.5</v>
      </c>
      <c r="O21" s="131">
        <v>77.099999999999994</v>
      </c>
    </row>
    <row r="22" spans="1:16" s="93" customFormat="1" ht="15.75" x14ac:dyDescent="0.25">
      <c r="A22" s="145"/>
      <c r="B22" s="131">
        <v>2</v>
      </c>
      <c r="C22" s="114">
        <f t="shared" ref="C22:C68" si="2">SUM(D22:O22)</f>
        <v>606.9</v>
      </c>
      <c r="D22" s="131">
        <v>102.1</v>
      </c>
      <c r="E22" s="131">
        <v>101.5</v>
      </c>
      <c r="F22" s="131">
        <v>104.1</v>
      </c>
      <c r="G22" s="131">
        <v>46.8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31">
        <v>46.8</v>
      </c>
      <c r="N22" s="131">
        <v>104.1</v>
      </c>
      <c r="O22" s="131">
        <v>101.5</v>
      </c>
    </row>
    <row r="23" spans="1:16" s="93" customFormat="1" ht="15.75" x14ac:dyDescent="0.25">
      <c r="A23" s="145"/>
      <c r="B23" s="131">
        <v>3</v>
      </c>
      <c r="C23" s="114">
        <f t="shared" si="2"/>
        <v>477.5</v>
      </c>
      <c r="D23" s="131">
        <v>95.7</v>
      </c>
      <c r="E23" s="131">
        <v>95.7</v>
      </c>
      <c r="F23" s="131">
        <v>55</v>
      </c>
      <c r="G23" s="131">
        <v>40.200000000000003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31">
        <v>40.200000000000003</v>
      </c>
      <c r="N23" s="131">
        <v>55</v>
      </c>
      <c r="O23" s="131">
        <v>95.7</v>
      </c>
    </row>
    <row r="24" spans="1:16" s="93" customFormat="1" ht="15.75" x14ac:dyDescent="0.25">
      <c r="A24" s="145"/>
      <c r="B24" s="131">
        <v>4</v>
      </c>
      <c r="C24" s="114">
        <f t="shared" si="2"/>
        <v>702.09999999999991</v>
      </c>
      <c r="D24" s="131">
        <v>136.9</v>
      </c>
      <c r="E24" s="131">
        <v>136.9</v>
      </c>
      <c r="F24" s="131">
        <v>88.3</v>
      </c>
      <c r="G24" s="131">
        <v>57.4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31">
        <v>57.4</v>
      </c>
      <c r="N24" s="131">
        <v>88.3</v>
      </c>
      <c r="O24" s="131">
        <v>136.9</v>
      </c>
    </row>
    <row r="25" spans="1:16" s="93" customFormat="1" ht="15.75" x14ac:dyDescent="0.25">
      <c r="A25" s="145"/>
      <c r="B25" s="131">
        <v>5</v>
      </c>
      <c r="C25" s="114">
        <f t="shared" si="2"/>
        <v>369.29999999999995</v>
      </c>
      <c r="D25" s="131">
        <v>71.5</v>
      </c>
      <c r="E25" s="131">
        <v>71.5</v>
      </c>
      <c r="F25" s="131">
        <v>46.2</v>
      </c>
      <c r="G25" s="131">
        <v>31.2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31">
        <v>31.2</v>
      </c>
      <c r="N25" s="131">
        <v>46.2</v>
      </c>
      <c r="O25" s="131">
        <v>71.5</v>
      </c>
    </row>
    <row r="26" spans="1:16" s="93" customFormat="1" ht="15.75" x14ac:dyDescent="0.25">
      <c r="A26" s="145"/>
      <c r="B26" s="131">
        <v>8</v>
      </c>
      <c r="C26" s="114">
        <f t="shared" si="2"/>
        <v>439.69999999999993</v>
      </c>
      <c r="D26" s="131">
        <v>91.1</v>
      </c>
      <c r="E26" s="131">
        <v>81.099999999999994</v>
      </c>
      <c r="F26" s="131">
        <v>67</v>
      </c>
      <c r="G26" s="131">
        <v>26.2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31">
        <v>26.2</v>
      </c>
      <c r="N26" s="131">
        <v>67</v>
      </c>
      <c r="O26" s="131">
        <v>81.099999999999994</v>
      </c>
    </row>
    <row r="27" spans="1:16" s="93" customFormat="1" ht="15.75" x14ac:dyDescent="0.25">
      <c r="A27" s="145"/>
      <c r="B27" s="131">
        <v>9</v>
      </c>
      <c r="C27" s="114">
        <f t="shared" si="2"/>
        <v>449.79999999999995</v>
      </c>
      <c r="D27" s="131">
        <v>96.1</v>
      </c>
      <c r="E27" s="131">
        <v>76</v>
      </c>
      <c r="F27" s="131">
        <v>46.3</v>
      </c>
      <c r="G27" s="131">
        <v>44.5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31">
        <v>44.5</v>
      </c>
      <c r="N27" s="131">
        <v>46.3</v>
      </c>
      <c r="O27" s="131">
        <v>96.1</v>
      </c>
    </row>
    <row r="28" spans="1:16" s="93" customFormat="1" ht="15.75" x14ac:dyDescent="0.25">
      <c r="A28" s="145"/>
      <c r="B28" s="131">
        <v>10</v>
      </c>
      <c r="C28" s="114">
        <f t="shared" si="2"/>
        <v>545</v>
      </c>
      <c r="D28" s="131">
        <v>96.8</v>
      </c>
      <c r="E28" s="131">
        <v>101.6</v>
      </c>
      <c r="F28" s="131">
        <v>75.900000000000006</v>
      </c>
      <c r="G28" s="131">
        <v>49.1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31">
        <v>49.1</v>
      </c>
      <c r="N28" s="131">
        <v>75.900000000000006</v>
      </c>
      <c r="O28" s="131">
        <v>96.6</v>
      </c>
    </row>
    <row r="29" spans="1:16" s="93" customFormat="1" ht="15.75" x14ac:dyDescent="0.25">
      <c r="A29" s="145"/>
      <c r="B29" s="131">
        <v>11</v>
      </c>
      <c r="C29" s="114">
        <f t="shared" si="2"/>
        <v>378.29999999999995</v>
      </c>
      <c r="D29" s="131">
        <v>73.3</v>
      </c>
      <c r="E29" s="131">
        <v>70.400000000000006</v>
      </c>
      <c r="F29" s="131">
        <v>46.4</v>
      </c>
      <c r="G29" s="131">
        <v>35.700000000000003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31">
        <v>35.700000000000003</v>
      </c>
      <c r="N29" s="131">
        <v>46.4</v>
      </c>
      <c r="O29" s="131">
        <v>70.400000000000006</v>
      </c>
    </row>
    <row r="30" spans="1:16" s="93" customFormat="1" ht="15.75" x14ac:dyDescent="0.25">
      <c r="A30" s="145"/>
      <c r="B30" s="131">
        <v>12</v>
      </c>
      <c r="C30" s="114">
        <f t="shared" si="2"/>
        <v>0</v>
      </c>
      <c r="D30" s="131">
        <v>0</v>
      </c>
      <c r="E30" s="131">
        <v>0</v>
      </c>
      <c r="F30" s="131">
        <v>0</v>
      </c>
      <c r="G30" s="131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31">
        <v>0</v>
      </c>
      <c r="N30" s="131">
        <v>0</v>
      </c>
      <c r="O30" s="131">
        <v>0</v>
      </c>
    </row>
    <row r="31" spans="1:16" s="93" customFormat="1" ht="15.75" x14ac:dyDescent="0.25">
      <c r="A31" s="145"/>
      <c r="B31" s="131">
        <v>13</v>
      </c>
      <c r="C31" s="114">
        <f t="shared" si="2"/>
        <v>961.59999999999991</v>
      </c>
      <c r="D31" s="131">
        <v>191.2</v>
      </c>
      <c r="E31" s="131">
        <v>189.7</v>
      </c>
      <c r="F31" s="131">
        <v>134</v>
      </c>
      <c r="G31" s="131">
        <v>93.3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31">
        <v>29.7</v>
      </c>
      <c r="N31" s="131">
        <v>134</v>
      </c>
      <c r="O31" s="131">
        <v>189.7</v>
      </c>
    </row>
    <row r="32" spans="1:16" s="93" customFormat="1" ht="15.75" x14ac:dyDescent="0.25">
      <c r="A32" s="145"/>
      <c r="B32" s="131">
        <v>14</v>
      </c>
      <c r="C32" s="114">
        <f t="shared" si="2"/>
        <v>232.3</v>
      </c>
      <c r="D32" s="131">
        <v>42.9</v>
      </c>
      <c r="E32" s="131">
        <v>42.2</v>
      </c>
      <c r="F32" s="131">
        <v>27.2</v>
      </c>
      <c r="G32" s="131">
        <v>25.3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31">
        <v>25.3</v>
      </c>
      <c r="N32" s="131">
        <v>27.2</v>
      </c>
      <c r="O32" s="131">
        <v>42.2</v>
      </c>
    </row>
    <row r="33" spans="1:15" s="93" customFormat="1" ht="15.75" x14ac:dyDescent="0.25">
      <c r="A33" s="145"/>
      <c r="B33" s="131">
        <v>16</v>
      </c>
      <c r="C33" s="114">
        <f t="shared" si="2"/>
        <v>539.90000000000009</v>
      </c>
      <c r="D33" s="131">
        <v>95.9</v>
      </c>
      <c r="E33" s="131">
        <v>99.5</v>
      </c>
      <c r="F33" s="131">
        <v>69.2</v>
      </c>
      <c r="G33" s="131">
        <v>53.3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31">
        <v>53.3</v>
      </c>
      <c r="N33" s="131">
        <v>69.2</v>
      </c>
      <c r="O33" s="131">
        <v>99.5</v>
      </c>
    </row>
    <row r="34" spans="1:15" s="93" customFormat="1" ht="15.75" x14ac:dyDescent="0.25">
      <c r="A34" s="145"/>
      <c r="B34" s="131">
        <v>17</v>
      </c>
      <c r="C34" s="114">
        <f t="shared" si="2"/>
        <v>536.09999999999991</v>
      </c>
      <c r="D34" s="131">
        <v>96.3</v>
      </c>
      <c r="E34" s="131">
        <v>101.6</v>
      </c>
      <c r="F34" s="131">
        <v>75.900000000000006</v>
      </c>
      <c r="G34" s="131">
        <v>42.4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31">
        <v>42.4</v>
      </c>
      <c r="N34" s="131">
        <v>75.900000000000006</v>
      </c>
      <c r="O34" s="131">
        <v>101.6</v>
      </c>
    </row>
    <row r="35" spans="1:15" s="93" customFormat="1" ht="15.75" x14ac:dyDescent="0.25">
      <c r="A35" s="145"/>
      <c r="B35" s="131">
        <v>19</v>
      </c>
      <c r="C35" s="114">
        <f t="shared" si="2"/>
        <v>296.7</v>
      </c>
      <c r="D35" s="131">
        <v>55.3</v>
      </c>
      <c r="E35" s="131">
        <v>53.3</v>
      </c>
      <c r="F35" s="131">
        <v>38.4</v>
      </c>
      <c r="G35" s="131">
        <v>29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31">
        <v>29</v>
      </c>
      <c r="N35" s="131">
        <v>38.4</v>
      </c>
      <c r="O35" s="131">
        <v>53.3</v>
      </c>
    </row>
    <row r="36" spans="1:15" s="93" customFormat="1" ht="15.75" x14ac:dyDescent="0.25">
      <c r="A36" s="145"/>
      <c r="B36" s="131">
        <v>20</v>
      </c>
      <c r="C36" s="114">
        <f t="shared" si="2"/>
        <v>622.5</v>
      </c>
      <c r="D36" s="131">
        <v>115.3</v>
      </c>
      <c r="E36" s="131">
        <v>106.6</v>
      </c>
      <c r="F36" s="131">
        <v>69</v>
      </c>
      <c r="G36" s="131">
        <v>59.2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31">
        <v>59.2</v>
      </c>
      <c r="N36" s="131">
        <v>106.6</v>
      </c>
      <c r="O36" s="131">
        <v>106.6</v>
      </c>
    </row>
    <row r="37" spans="1:15" s="93" customFormat="1" ht="15.75" x14ac:dyDescent="0.25">
      <c r="A37" s="145"/>
      <c r="B37" s="131">
        <v>21</v>
      </c>
      <c r="C37" s="114">
        <f t="shared" si="2"/>
        <v>409.3</v>
      </c>
      <c r="D37" s="131">
        <v>70.7</v>
      </c>
      <c r="E37" s="131">
        <v>74.7</v>
      </c>
      <c r="F37" s="131">
        <v>52.3</v>
      </c>
      <c r="G37" s="131">
        <v>42.3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31">
        <v>42.3</v>
      </c>
      <c r="N37" s="131">
        <v>52.3</v>
      </c>
      <c r="O37" s="131">
        <v>74.7</v>
      </c>
    </row>
    <row r="38" spans="1:15" s="93" customFormat="1" ht="15.75" x14ac:dyDescent="0.25">
      <c r="A38" s="145"/>
      <c r="B38" s="131">
        <v>23</v>
      </c>
      <c r="C38" s="114">
        <f t="shared" si="2"/>
        <v>529.9</v>
      </c>
      <c r="D38" s="131">
        <v>93.7</v>
      </c>
      <c r="E38" s="131">
        <v>97.1</v>
      </c>
      <c r="F38" s="131">
        <v>67.5</v>
      </c>
      <c r="G38" s="131">
        <v>53.5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31">
        <v>53.5</v>
      </c>
      <c r="N38" s="131">
        <v>67.5</v>
      </c>
      <c r="O38" s="131">
        <v>97.1</v>
      </c>
    </row>
    <row r="39" spans="1:15" s="93" customFormat="1" ht="15.75" x14ac:dyDescent="0.25">
      <c r="A39" s="145"/>
      <c r="B39" s="131">
        <v>24</v>
      </c>
      <c r="C39" s="114">
        <f t="shared" si="2"/>
        <v>404.87</v>
      </c>
      <c r="D39" s="131">
        <v>72.7</v>
      </c>
      <c r="E39" s="131">
        <v>77.400000000000006</v>
      </c>
      <c r="F39" s="131">
        <v>56.7</v>
      </c>
      <c r="G39" s="131">
        <v>46.77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31">
        <v>17.2</v>
      </c>
      <c r="N39" s="131">
        <v>56.7</v>
      </c>
      <c r="O39" s="131">
        <v>77.400000000000006</v>
      </c>
    </row>
    <row r="40" spans="1:15" s="93" customFormat="1" ht="15.75" x14ac:dyDescent="0.25">
      <c r="A40" s="145"/>
      <c r="B40" s="131">
        <v>25</v>
      </c>
      <c r="C40" s="114">
        <f t="shared" si="2"/>
        <v>522.91999999999996</v>
      </c>
      <c r="D40" s="131">
        <v>94</v>
      </c>
      <c r="E40" s="131">
        <v>100.1</v>
      </c>
      <c r="F40" s="131">
        <v>73.2</v>
      </c>
      <c r="G40" s="131">
        <v>54.22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31">
        <v>28.1</v>
      </c>
      <c r="N40" s="131">
        <v>73.2</v>
      </c>
      <c r="O40" s="131">
        <v>100.1</v>
      </c>
    </row>
    <row r="41" spans="1:15" s="93" customFormat="1" ht="15.75" x14ac:dyDescent="0.25">
      <c r="A41" s="145"/>
      <c r="B41" s="131">
        <v>26</v>
      </c>
      <c r="C41" s="114">
        <f t="shared" si="2"/>
        <v>140.9</v>
      </c>
      <c r="D41" s="131">
        <v>27.5</v>
      </c>
      <c r="E41" s="131">
        <v>25.9</v>
      </c>
      <c r="F41" s="131">
        <v>17.8</v>
      </c>
      <c r="G41" s="131">
        <v>13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31">
        <v>13</v>
      </c>
      <c r="N41" s="131">
        <v>17.8</v>
      </c>
      <c r="O41" s="131">
        <v>25.9</v>
      </c>
    </row>
    <row r="42" spans="1:15" s="93" customFormat="1" ht="15.75" x14ac:dyDescent="0.25">
      <c r="A42" s="145"/>
      <c r="B42" s="131">
        <v>27</v>
      </c>
      <c r="C42" s="114">
        <f t="shared" si="2"/>
        <v>207.29999999999998</v>
      </c>
      <c r="D42" s="131">
        <v>36.299999999999997</v>
      </c>
      <c r="E42" s="131">
        <v>38</v>
      </c>
      <c r="F42" s="131">
        <v>26.4</v>
      </c>
      <c r="G42" s="131">
        <v>21.1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31">
        <v>21.1</v>
      </c>
      <c r="N42" s="131">
        <v>26.4</v>
      </c>
      <c r="O42" s="131">
        <v>38</v>
      </c>
    </row>
    <row r="43" spans="1:15" s="93" customFormat="1" ht="15.75" x14ac:dyDescent="0.25">
      <c r="A43" s="145"/>
      <c r="B43" s="131">
        <v>31</v>
      </c>
      <c r="C43" s="114">
        <f t="shared" si="2"/>
        <v>119.56</v>
      </c>
      <c r="D43" s="131">
        <v>8.9</v>
      </c>
      <c r="E43" s="131">
        <v>23.9</v>
      </c>
      <c r="F43" s="131">
        <v>18.399999999999999</v>
      </c>
      <c r="G43" s="131">
        <v>13.76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31">
        <v>12.3</v>
      </c>
      <c r="N43" s="131">
        <v>18.399999999999999</v>
      </c>
      <c r="O43" s="131">
        <v>23.9</v>
      </c>
    </row>
    <row r="44" spans="1:15" s="93" customFormat="1" ht="15.75" x14ac:dyDescent="0.25">
      <c r="A44" s="145"/>
      <c r="B44" s="131" t="s">
        <v>68</v>
      </c>
      <c r="C44" s="114">
        <f t="shared" si="2"/>
        <v>200.20000000000002</v>
      </c>
      <c r="D44" s="131">
        <v>41.4</v>
      </c>
      <c r="E44" s="131">
        <v>31</v>
      </c>
      <c r="F44" s="131">
        <v>31.4</v>
      </c>
      <c r="G44" s="131">
        <v>15.6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31">
        <v>11.3</v>
      </c>
      <c r="N44" s="131">
        <v>31.1</v>
      </c>
      <c r="O44" s="131">
        <v>38.4</v>
      </c>
    </row>
    <row r="45" spans="1:15" s="93" customFormat="1" ht="15.75" x14ac:dyDescent="0.25">
      <c r="A45" s="145"/>
      <c r="B45" s="131">
        <v>3</v>
      </c>
      <c r="C45" s="114">
        <f t="shared" si="2"/>
        <v>233.7</v>
      </c>
      <c r="D45" s="131">
        <v>41.4</v>
      </c>
      <c r="E45" s="131">
        <v>30.4</v>
      </c>
      <c r="F45" s="131">
        <v>29.3</v>
      </c>
      <c r="G45" s="131">
        <v>18.3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31">
        <v>10.5</v>
      </c>
      <c r="N45" s="131">
        <v>58.1</v>
      </c>
      <c r="O45" s="131">
        <v>45.7</v>
      </c>
    </row>
    <row r="46" spans="1:15" s="93" customFormat="1" ht="15.75" x14ac:dyDescent="0.25">
      <c r="A46" s="145"/>
      <c r="B46" s="131">
        <v>4</v>
      </c>
      <c r="C46" s="114">
        <f t="shared" si="2"/>
        <v>179.2</v>
      </c>
      <c r="D46" s="131">
        <v>36.299999999999997</v>
      </c>
      <c r="E46" s="131">
        <v>26.8</v>
      </c>
      <c r="F46" s="131">
        <v>27.1</v>
      </c>
      <c r="G46" s="131">
        <v>16.100000000000001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31">
        <v>13.1</v>
      </c>
      <c r="N46" s="131">
        <v>26.9</v>
      </c>
      <c r="O46" s="131">
        <v>32.9</v>
      </c>
    </row>
    <row r="47" spans="1:15" s="93" customFormat="1" ht="15.75" x14ac:dyDescent="0.25">
      <c r="A47" s="145"/>
      <c r="B47" s="131">
        <v>5</v>
      </c>
      <c r="C47" s="114">
        <f t="shared" si="2"/>
        <v>129.39999999999998</v>
      </c>
      <c r="D47" s="131">
        <v>27.6</v>
      </c>
      <c r="E47" s="131">
        <v>19.7</v>
      </c>
      <c r="F47" s="131">
        <v>19.899999999999999</v>
      </c>
      <c r="G47" s="131">
        <v>11.8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31">
        <v>7</v>
      </c>
      <c r="N47" s="131">
        <v>19.7</v>
      </c>
      <c r="O47" s="131">
        <v>23.7</v>
      </c>
    </row>
    <row r="48" spans="1:15" s="93" customFormat="1" ht="15.75" x14ac:dyDescent="0.25">
      <c r="A48" s="145"/>
      <c r="B48" s="131">
        <v>6</v>
      </c>
      <c r="C48" s="114">
        <f t="shared" si="2"/>
        <v>153.1</v>
      </c>
      <c r="D48" s="131">
        <v>32.700000000000003</v>
      </c>
      <c r="E48" s="131">
        <v>22.8</v>
      </c>
      <c r="F48" s="131">
        <v>23</v>
      </c>
      <c r="G48" s="131">
        <v>14.1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31">
        <v>9.9</v>
      </c>
      <c r="N48" s="131">
        <v>22.8</v>
      </c>
      <c r="O48" s="131">
        <v>27.8</v>
      </c>
    </row>
    <row r="49" spans="1:15" s="93" customFormat="1" ht="15.75" x14ac:dyDescent="0.25">
      <c r="A49" s="145"/>
      <c r="B49" s="131">
        <v>7</v>
      </c>
      <c r="C49" s="114">
        <f t="shared" si="2"/>
        <v>149.5</v>
      </c>
      <c r="D49" s="131">
        <v>23.5</v>
      </c>
      <c r="E49" s="131">
        <v>22.3</v>
      </c>
      <c r="F49" s="131">
        <v>22.5</v>
      </c>
      <c r="G49" s="131">
        <v>13.4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31">
        <v>10.8</v>
      </c>
      <c r="N49" s="131">
        <v>22.4</v>
      </c>
      <c r="O49" s="131">
        <v>34.6</v>
      </c>
    </row>
    <row r="50" spans="1:15" s="93" customFormat="1" ht="15.75" x14ac:dyDescent="0.25">
      <c r="A50" s="145"/>
      <c r="B50" s="131">
        <v>8</v>
      </c>
      <c r="C50" s="114">
        <f t="shared" si="2"/>
        <v>163.1</v>
      </c>
      <c r="D50" s="131">
        <v>36.1</v>
      </c>
      <c r="E50" s="131">
        <v>25.1</v>
      </c>
      <c r="F50" s="131">
        <v>25.4</v>
      </c>
      <c r="G50" s="131">
        <v>15.1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31">
        <v>6.4</v>
      </c>
      <c r="N50" s="131">
        <v>25.2</v>
      </c>
      <c r="O50" s="131">
        <v>29.8</v>
      </c>
    </row>
    <row r="51" spans="1:15" s="93" customFormat="1" ht="15.75" x14ac:dyDescent="0.25">
      <c r="A51" s="145"/>
      <c r="B51" s="131">
        <v>9</v>
      </c>
      <c r="C51" s="114">
        <f t="shared" si="2"/>
        <v>93.699999999999989</v>
      </c>
      <c r="D51" s="131">
        <v>18.8</v>
      </c>
      <c r="E51" s="131">
        <v>14.1</v>
      </c>
      <c r="F51" s="131">
        <v>14.3</v>
      </c>
      <c r="G51" s="131">
        <v>8.4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31">
        <v>6.4</v>
      </c>
      <c r="N51" s="131">
        <v>14.1</v>
      </c>
      <c r="O51" s="131">
        <v>17.600000000000001</v>
      </c>
    </row>
    <row r="52" spans="1:15" s="93" customFormat="1" ht="15.75" x14ac:dyDescent="0.25">
      <c r="A52" s="145"/>
      <c r="B52" s="131">
        <v>11</v>
      </c>
      <c r="C52" s="114">
        <f t="shared" si="2"/>
        <v>194.8</v>
      </c>
      <c r="D52" s="131">
        <v>44.3</v>
      </c>
      <c r="E52" s="131">
        <v>31.5</v>
      </c>
      <c r="F52" s="131">
        <v>31.7</v>
      </c>
      <c r="G52" s="131">
        <v>17.899999999999999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8">
        <v>10.6</v>
      </c>
      <c r="N52" s="131">
        <v>31.5</v>
      </c>
      <c r="O52" s="131">
        <v>27.3</v>
      </c>
    </row>
    <row r="53" spans="1:15" s="93" customFormat="1" ht="15.75" x14ac:dyDescent="0.25">
      <c r="A53" s="145"/>
      <c r="B53" s="131">
        <v>18</v>
      </c>
      <c r="C53" s="114">
        <f t="shared" si="2"/>
        <v>680.30000000000007</v>
      </c>
      <c r="D53" s="131">
        <v>120.1</v>
      </c>
      <c r="E53" s="131">
        <v>101.6</v>
      </c>
      <c r="F53" s="131">
        <v>100</v>
      </c>
      <c r="G53" s="131">
        <v>80.5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8">
        <v>56.5</v>
      </c>
      <c r="N53" s="131">
        <v>101.5</v>
      </c>
      <c r="O53" s="131">
        <v>120.1</v>
      </c>
    </row>
    <row r="54" spans="1:15" s="93" customFormat="1" ht="15.75" x14ac:dyDescent="0.25">
      <c r="A54" s="145"/>
      <c r="B54" s="131">
        <v>20</v>
      </c>
      <c r="C54" s="114">
        <f t="shared" si="2"/>
        <v>160.1</v>
      </c>
      <c r="D54" s="131">
        <v>35.1</v>
      </c>
      <c r="E54" s="131">
        <v>24.3</v>
      </c>
      <c r="F54" s="131">
        <v>24.1</v>
      </c>
      <c r="G54" s="131">
        <v>14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31">
        <v>8.9</v>
      </c>
      <c r="N54" s="131">
        <v>24</v>
      </c>
      <c r="O54" s="131">
        <v>29.7</v>
      </c>
    </row>
    <row r="55" spans="1:15" s="93" customFormat="1" ht="15.75" x14ac:dyDescent="0.25">
      <c r="A55" s="145"/>
      <c r="B55" s="131">
        <v>21</v>
      </c>
      <c r="C55" s="114">
        <f t="shared" si="2"/>
        <v>183.3</v>
      </c>
      <c r="D55" s="131">
        <v>39.9</v>
      </c>
      <c r="E55" s="131">
        <v>28.3</v>
      </c>
      <c r="F55" s="131">
        <v>28.6</v>
      </c>
      <c r="G55" s="131">
        <v>13.8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31">
        <v>10</v>
      </c>
      <c r="N55" s="131">
        <v>28.4</v>
      </c>
      <c r="O55" s="131">
        <v>34.299999999999997</v>
      </c>
    </row>
    <row r="56" spans="1:15" s="93" customFormat="1" ht="15.75" x14ac:dyDescent="0.25">
      <c r="A56" s="145"/>
      <c r="B56" s="131">
        <v>22</v>
      </c>
      <c r="C56" s="114">
        <f t="shared" si="2"/>
        <v>107.5</v>
      </c>
      <c r="D56" s="131">
        <v>24.3</v>
      </c>
      <c r="E56" s="131">
        <v>17</v>
      </c>
      <c r="F56" s="131">
        <v>17.100000000000001</v>
      </c>
      <c r="G56" s="131">
        <v>8.1999999999999993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31">
        <v>3.2</v>
      </c>
      <c r="N56" s="131">
        <v>17</v>
      </c>
      <c r="O56" s="131">
        <v>20.7</v>
      </c>
    </row>
    <row r="57" spans="1:15" s="93" customFormat="1" ht="15.75" x14ac:dyDescent="0.25">
      <c r="A57" s="145"/>
      <c r="B57" s="131">
        <v>29</v>
      </c>
      <c r="C57" s="114">
        <f t="shared" si="2"/>
        <v>0</v>
      </c>
      <c r="D57" s="131">
        <v>0</v>
      </c>
      <c r="E57" s="131">
        <v>0</v>
      </c>
      <c r="F57" s="131">
        <v>0</v>
      </c>
      <c r="G57" s="131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31">
        <v>0</v>
      </c>
      <c r="N57" s="131">
        <v>0</v>
      </c>
      <c r="O57" s="131">
        <v>0</v>
      </c>
    </row>
    <row r="58" spans="1:15" s="93" customFormat="1" ht="15.75" x14ac:dyDescent="0.25">
      <c r="A58" s="145"/>
      <c r="B58" s="131">
        <v>30</v>
      </c>
      <c r="C58" s="114">
        <f t="shared" si="2"/>
        <v>183</v>
      </c>
      <c r="D58" s="131">
        <v>36.1</v>
      </c>
      <c r="E58" s="131">
        <v>29.1</v>
      </c>
      <c r="F58" s="131">
        <v>29.2</v>
      </c>
      <c r="G58" s="131">
        <v>15.4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31">
        <v>9.4</v>
      </c>
      <c r="N58" s="131">
        <v>28.2</v>
      </c>
      <c r="O58" s="131">
        <v>35.6</v>
      </c>
    </row>
    <row r="59" spans="1:15" s="93" customFormat="1" ht="15.75" x14ac:dyDescent="0.25">
      <c r="A59" s="145"/>
      <c r="B59" s="131">
        <v>36</v>
      </c>
      <c r="C59" s="114">
        <f t="shared" si="2"/>
        <v>234.39999999999998</v>
      </c>
      <c r="D59" s="131">
        <v>51.3</v>
      </c>
      <c r="E59" s="131">
        <v>37.1</v>
      </c>
      <c r="F59" s="131">
        <v>37.299999999999997</v>
      </c>
      <c r="G59" s="131">
        <v>19.600000000000001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31">
        <v>7.7</v>
      </c>
      <c r="N59" s="131">
        <v>36.1</v>
      </c>
      <c r="O59" s="131">
        <v>45.3</v>
      </c>
    </row>
    <row r="60" spans="1:15" s="93" customFormat="1" ht="15.75" x14ac:dyDescent="0.25">
      <c r="A60" s="145"/>
      <c r="B60" s="131">
        <v>43</v>
      </c>
      <c r="C60" s="114">
        <f t="shared" si="2"/>
        <v>147</v>
      </c>
      <c r="D60" s="131">
        <v>31.8</v>
      </c>
      <c r="E60" s="131">
        <v>22.8</v>
      </c>
      <c r="F60" s="131">
        <v>22.9</v>
      </c>
      <c r="G60" s="131">
        <v>14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31">
        <v>5.4</v>
      </c>
      <c r="N60" s="131">
        <v>22.2</v>
      </c>
      <c r="O60" s="131">
        <v>27.9</v>
      </c>
    </row>
    <row r="61" spans="1:15" s="93" customFormat="1" ht="15.75" x14ac:dyDescent="0.25">
      <c r="A61" s="145"/>
      <c r="B61" s="131">
        <v>48</v>
      </c>
      <c r="C61" s="114">
        <f t="shared" si="2"/>
        <v>168.9</v>
      </c>
      <c r="D61" s="131">
        <v>37.4</v>
      </c>
      <c r="E61" s="131">
        <v>26.5</v>
      </c>
      <c r="F61" s="131">
        <v>26.6</v>
      </c>
      <c r="G61" s="131">
        <v>14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31">
        <v>6.7</v>
      </c>
      <c r="N61" s="131">
        <v>25.7</v>
      </c>
      <c r="O61" s="131">
        <v>32</v>
      </c>
    </row>
    <row r="62" spans="1:15" s="93" customFormat="1" ht="15.75" x14ac:dyDescent="0.25">
      <c r="A62" s="145"/>
      <c r="B62" s="131">
        <v>49</v>
      </c>
      <c r="C62" s="114">
        <f t="shared" si="2"/>
        <v>206.20000000000002</v>
      </c>
      <c r="D62" s="131">
        <v>44.1</v>
      </c>
      <c r="E62" s="131">
        <v>32.200000000000003</v>
      </c>
      <c r="F62" s="131">
        <v>32.6</v>
      </c>
      <c r="G62" s="131">
        <v>18.600000000000001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31">
        <v>7.8</v>
      </c>
      <c r="N62" s="131">
        <v>31.5</v>
      </c>
      <c r="O62" s="131">
        <v>39.4</v>
      </c>
    </row>
    <row r="63" spans="1:15" s="93" customFormat="1" ht="15.75" x14ac:dyDescent="0.25">
      <c r="A63" s="145"/>
      <c r="B63" s="131">
        <v>52</v>
      </c>
      <c r="C63" s="114">
        <f t="shared" si="2"/>
        <v>175.7</v>
      </c>
      <c r="D63" s="131">
        <v>37.6</v>
      </c>
      <c r="E63" s="131">
        <v>27.6</v>
      </c>
      <c r="F63" s="131">
        <v>27.9</v>
      </c>
      <c r="G63" s="131">
        <v>16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31">
        <v>6.1</v>
      </c>
      <c r="N63" s="131">
        <v>26.7</v>
      </c>
      <c r="O63" s="131">
        <v>33.799999999999997</v>
      </c>
    </row>
    <row r="64" spans="1:15" s="93" customFormat="1" ht="15.75" x14ac:dyDescent="0.25">
      <c r="A64" s="145"/>
      <c r="B64" s="134" t="s">
        <v>69</v>
      </c>
      <c r="C64" s="114">
        <f t="shared" si="2"/>
        <v>75.5</v>
      </c>
      <c r="D64" s="114">
        <v>17.2</v>
      </c>
      <c r="E64" s="114">
        <v>11.7</v>
      </c>
      <c r="F64" s="114">
        <v>11.5</v>
      </c>
      <c r="G64" s="114">
        <v>5.6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14">
        <v>3.6</v>
      </c>
      <c r="N64" s="114">
        <v>11.5</v>
      </c>
      <c r="O64" s="114">
        <v>14.4</v>
      </c>
    </row>
    <row r="65" spans="1:17" s="93" customFormat="1" ht="31.5" x14ac:dyDescent="0.25">
      <c r="A65" s="145"/>
      <c r="B65" s="134" t="s">
        <v>31</v>
      </c>
      <c r="C65" s="114">
        <f t="shared" si="2"/>
        <v>96.499999999999986</v>
      </c>
      <c r="D65" s="114">
        <v>29</v>
      </c>
      <c r="E65" s="114">
        <v>16.899999999999999</v>
      </c>
      <c r="F65" s="114">
        <v>16.7</v>
      </c>
      <c r="G65" s="114">
        <v>8.1999999999999993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14">
        <v>7.8</v>
      </c>
      <c r="N65" s="114">
        <v>7.8</v>
      </c>
      <c r="O65" s="114">
        <v>10.1</v>
      </c>
    </row>
    <row r="66" spans="1:17" s="93" customFormat="1" ht="50.25" customHeight="1" x14ac:dyDescent="0.25">
      <c r="A66" s="145"/>
      <c r="B66" s="133" t="s">
        <v>34</v>
      </c>
      <c r="C66" s="114">
        <f t="shared" si="2"/>
        <v>75.899999999999991</v>
      </c>
      <c r="D66" s="114">
        <v>18.100000000000001</v>
      </c>
      <c r="E66" s="114">
        <v>11.7</v>
      </c>
      <c r="F66" s="114">
        <v>11.4</v>
      </c>
      <c r="G66" s="114">
        <v>5.3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14">
        <v>3.5</v>
      </c>
      <c r="N66" s="114">
        <v>11.3</v>
      </c>
      <c r="O66" s="114">
        <v>14.6</v>
      </c>
    </row>
    <row r="67" spans="1:17" s="93" customFormat="1" ht="36.6" customHeight="1" x14ac:dyDescent="0.25">
      <c r="A67" s="145"/>
      <c r="B67" s="134" t="s">
        <v>29</v>
      </c>
      <c r="C67" s="114">
        <f t="shared" si="2"/>
        <v>12.600000000000001</v>
      </c>
      <c r="D67" s="114">
        <v>1.8</v>
      </c>
      <c r="E67" s="114">
        <v>1.8</v>
      </c>
      <c r="F67" s="114">
        <v>1.8</v>
      </c>
      <c r="G67" s="114">
        <v>1.8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14">
        <v>1.8</v>
      </c>
      <c r="N67" s="114">
        <v>1.8</v>
      </c>
      <c r="O67" s="114">
        <v>1.8</v>
      </c>
    </row>
    <row r="68" spans="1:17" s="93" customFormat="1" ht="15.75" x14ac:dyDescent="0.25">
      <c r="A68" s="145"/>
      <c r="B68" s="133" t="s">
        <v>121</v>
      </c>
      <c r="C68" s="114">
        <f t="shared" si="2"/>
        <v>26.799999999999997</v>
      </c>
      <c r="D68" s="131">
        <v>5.9</v>
      </c>
      <c r="E68" s="131">
        <v>3.7</v>
      </c>
      <c r="F68" s="131">
        <v>3.6</v>
      </c>
      <c r="G68" s="131">
        <v>1.6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31">
        <v>3.65</v>
      </c>
      <c r="N68" s="131">
        <v>3.65</v>
      </c>
      <c r="O68" s="131">
        <v>4.7</v>
      </c>
    </row>
    <row r="69" spans="1:17" s="93" customFormat="1" ht="20.45" customHeight="1" x14ac:dyDescent="0.2">
      <c r="A69" s="144">
        <v>5</v>
      </c>
      <c r="B69" s="128" t="s">
        <v>40</v>
      </c>
      <c r="C69" s="149">
        <f>SUM(D69:O69)</f>
        <v>7.3000000000000007</v>
      </c>
      <c r="D69" s="106">
        <v>1.7</v>
      </c>
      <c r="E69" s="106">
        <v>1.5</v>
      </c>
      <c r="F69" s="106">
        <v>1.2</v>
      </c>
      <c r="G69" s="106">
        <v>0.4</v>
      </c>
      <c r="H69" s="106">
        <v>0</v>
      </c>
      <c r="I69" s="106">
        <v>0</v>
      </c>
      <c r="J69" s="106">
        <v>0</v>
      </c>
      <c r="K69" s="106">
        <v>0</v>
      </c>
      <c r="L69" s="106">
        <v>0</v>
      </c>
      <c r="M69" s="106">
        <v>0.3</v>
      </c>
      <c r="N69" s="106">
        <v>0.9</v>
      </c>
      <c r="O69" s="106">
        <v>1.3</v>
      </c>
      <c r="Q69" s="110"/>
    </row>
    <row r="70" spans="1:17" s="93" customFormat="1" ht="18.75" customHeight="1" x14ac:dyDescent="0.2">
      <c r="A70" s="144">
        <v>6</v>
      </c>
      <c r="B70" s="139" t="s">
        <v>39</v>
      </c>
      <c r="C70" s="149">
        <f>SUM(D70:O70)</f>
        <v>312</v>
      </c>
      <c r="D70" s="106">
        <v>52</v>
      </c>
      <c r="E70" s="106">
        <v>52</v>
      </c>
      <c r="F70" s="106">
        <v>52</v>
      </c>
      <c r="G70" s="106">
        <v>26</v>
      </c>
      <c r="H70" s="106">
        <v>0</v>
      </c>
      <c r="I70" s="106">
        <v>0</v>
      </c>
      <c r="J70" s="106">
        <v>0</v>
      </c>
      <c r="K70" s="106">
        <v>0</v>
      </c>
      <c r="L70" s="106">
        <v>0</v>
      </c>
      <c r="M70" s="106">
        <v>26</v>
      </c>
      <c r="N70" s="106">
        <v>52</v>
      </c>
      <c r="O70" s="106">
        <v>52</v>
      </c>
      <c r="P70" s="150"/>
    </row>
    <row r="71" spans="1:17" s="93" customFormat="1" ht="15.75" x14ac:dyDescent="0.25">
      <c r="A71" s="151"/>
      <c r="B71" s="152" t="s">
        <v>41</v>
      </c>
      <c r="C71" s="153">
        <f>SUM(D71:O71)</f>
        <v>15172.279</v>
      </c>
      <c r="D71" s="153">
        <f t="shared" ref="D71:O71" si="3">SUM(D72:D76)</f>
        <v>2929.8000000000011</v>
      </c>
      <c r="E71" s="153">
        <f t="shared" si="3"/>
        <v>2689.2999999999997</v>
      </c>
      <c r="F71" s="153">
        <f t="shared" si="3"/>
        <v>2129.0160000000001</v>
      </c>
      <c r="G71" s="153">
        <f t="shared" si="3"/>
        <v>1359.1799999999998</v>
      </c>
      <c r="H71" s="153">
        <f t="shared" si="3"/>
        <v>2.1320000000000001</v>
      </c>
      <c r="I71" s="153">
        <f t="shared" si="3"/>
        <v>0</v>
      </c>
      <c r="J71" s="153">
        <f t="shared" si="3"/>
        <v>0</v>
      </c>
      <c r="K71" s="153">
        <f t="shared" si="3"/>
        <v>0</v>
      </c>
      <c r="L71" s="153">
        <f t="shared" si="3"/>
        <v>0</v>
      </c>
      <c r="M71" s="153">
        <f t="shared" si="3"/>
        <v>1087.0909999999999</v>
      </c>
      <c r="N71" s="153">
        <f t="shared" si="3"/>
        <v>2153.0500000000002</v>
      </c>
      <c r="O71" s="153">
        <f t="shared" si="3"/>
        <v>2822.7100000000009</v>
      </c>
      <c r="P71" s="110"/>
    </row>
    <row r="72" spans="1:17" s="93" customFormat="1" ht="18" customHeight="1" x14ac:dyDescent="0.2">
      <c r="A72" s="154">
        <v>2</v>
      </c>
      <c r="B72" s="128" t="s">
        <v>66</v>
      </c>
      <c r="C72" s="106">
        <f>SUM(D72:O72)</f>
        <v>5.1999999999999993</v>
      </c>
      <c r="D72" s="106">
        <f>D13</f>
        <v>1.2</v>
      </c>
      <c r="E72" s="106">
        <f>E13</f>
        <v>1.1000000000000001</v>
      </c>
      <c r="F72" s="106">
        <f>F13</f>
        <v>0.9</v>
      </c>
      <c r="G72" s="106">
        <f>G13</f>
        <v>0.3</v>
      </c>
      <c r="H72" s="106">
        <f t="shared" ref="G72:O73" si="4">H13</f>
        <v>0</v>
      </c>
      <c r="I72" s="106">
        <f t="shared" si="4"/>
        <v>0</v>
      </c>
      <c r="J72" s="106">
        <f t="shared" si="4"/>
        <v>0</v>
      </c>
      <c r="K72" s="106">
        <f t="shared" si="4"/>
        <v>0</v>
      </c>
      <c r="L72" s="106">
        <f t="shared" si="4"/>
        <v>0</v>
      </c>
      <c r="M72" s="106">
        <f t="shared" si="4"/>
        <v>0</v>
      </c>
      <c r="N72" s="106">
        <f>N13</f>
        <v>0.7</v>
      </c>
      <c r="O72" s="106">
        <f>O13</f>
        <v>1</v>
      </c>
    </row>
    <row r="73" spans="1:17" s="93" customFormat="1" ht="20.25" customHeight="1" x14ac:dyDescent="0.2">
      <c r="A73" s="154">
        <v>3</v>
      </c>
      <c r="B73" s="139" t="s">
        <v>42</v>
      </c>
      <c r="C73" s="106">
        <f>C14</f>
        <v>916.72900000000004</v>
      </c>
      <c r="D73" s="106">
        <f>D14</f>
        <v>201.10000000000002</v>
      </c>
      <c r="E73" s="106">
        <f>E14</f>
        <v>176.89999999999998</v>
      </c>
      <c r="F73" s="106">
        <f>F14</f>
        <v>151.31599999999997</v>
      </c>
      <c r="G73" s="106">
        <f t="shared" si="4"/>
        <v>51.33</v>
      </c>
      <c r="H73" s="106">
        <f t="shared" si="4"/>
        <v>2.1320000000000001</v>
      </c>
      <c r="I73" s="106">
        <f t="shared" si="4"/>
        <v>0</v>
      </c>
      <c r="J73" s="106">
        <f t="shared" si="4"/>
        <v>0</v>
      </c>
      <c r="K73" s="106">
        <f t="shared" si="4"/>
        <v>0</v>
      </c>
      <c r="L73" s="106">
        <f t="shared" si="4"/>
        <v>0</v>
      </c>
      <c r="M73" s="106">
        <f t="shared" si="4"/>
        <v>39.640999999999998</v>
      </c>
      <c r="N73" s="106">
        <f t="shared" si="4"/>
        <v>125</v>
      </c>
      <c r="O73" s="106">
        <f t="shared" si="4"/>
        <v>169.31</v>
      </c>
      <c r="P73" s="155"/>
    </row>
    <row r="74" spans="1:17" s="93" customFormat="1" ht="19.5" customHeight="1" x14ac:dyDescent="0.2">
      <c r="A74" s="154">
        <v>4</v>
      </c>
      <c r="B74" s="128" t="s">
        <v>70</v>
      </c>
      <c r="C74" s="106">
        <f>SUM(D74:O74)</f>
        <v>13931.050000000001</v>
      </c>
      <c r="D74" s="106">
        <f t="shared" ref="D74:O74" si="5">D20</f>
        <v>2673.8000000000011</v>
      </c>
      <c r="E74" s="106">
        <f t="shared" si="5"/>
        <v>2457.7999999999997</v>
      </c>
      <c r="F74" s="106">
        <f t="shared" si="5"/>
        <v>1923.6000000000001</v>
      </c>
      <c r="G74" s="106">
        <f t="shared" si="5"/>
        <v>1281.1499999999999</v>
      </c>
      <c r="H74" s="106">
        <f t="shared" si="5"/>
        <v>0</v>
      </c>
      <c r="I74" s="106">
        <f t="shared" si="5"/>
        <v>0</v>
      </c>
      <c r="J74" s="106">
        <f t="shared" si="5"/>
        <v>0</v>
      </c>
      <c r="K74" s="106">
        <f t="shared" si="5"/>
        <v>0</v>
      </c>
      <c r="L74" s="106">
        <f t="shared" si="5"/>
        <v>0</v>
      </c>
      <c r="M74" s="106">
        <f t="shared" si="5"/>
        <v>1021.1499999999999</v>
      </c>
      <c r="N74" s="106">
        <f t="shared" si="5"/>
        <v>1974.4500000000003</v>
      </c>
      <c r="O74" s="106">
        <f t="shared" si="5"/>
        <v>2599.1000000000008</v>
      </c>
      <c r="P74" s="155"/>
    </row>
    <row r="75" spans="1:17" s="93" customFormat="1" ht="17.25" customHeight="1" x14ac:dyDescent="0.2">
      <c r="A75" s="154">
        <v>5</v>
      </c>
      <c r="B75" s="128" t="s">
        <v>40</v>
      </c>
      <c r="C75" s="106">
        <f>C69</f>
        <v>7.3000000000000007</v>
      </c>
      <c r="D75" s="106">
        <f>D69</f>
        <v>1.7</v>
      </c>
      <c r="E75" s="106">
        <f>E69</f>
        <v>1.5</v>
      </c>
      <c r="F75" s="106">
        <f>F69</f>
        <v>1.2</v>
      </c>
      <c r="G75" s="106">
        <f>G69</f>
        <v>0.4</v>
      </c>
      <c r="H75" s="106">
        <f t="shared" ref="H75:M75" si="6">H69</f>
        <v>0</v>
      </c>
      <c r="I75" s="106">
        <f t="shared" si="6"/>
        <v>0</v>
      </c>
      <c r="J75" s="106">
        <f t="shared" si="6"/>
        <v>0</v>
      </c>
      <c r="K75" s="106">
        <f t="shared" si="6"/>
        <v>0</v>
      </c>
      <c r="L75" s="106">
        <f t="shared" si="6"/>
        <v>0</v>
      </c>
      <c r="M75" s="106">
        <f t="shared" si="6"/>
        <v>0.3</v>
      </c>
      <c r="N75" s="106">
        <f>N69</f>
        <v>0.9</v>
      </c>
      <c r="O75" s="106">
        <f>O69</f>
        <v>1.3</v>
      </c>
      <c r="P75" s="155"/>
    </row>
    <row r="76" spans="1:17" s="93" customFormat="1" ht="21" customHeight="1" x14ac:dyDescent="0.3">
      <c r="A76" s="154">
        <v>6</v>
      </c>
      <c r="B76" s="128" t="s">
        <v>39</v>
      </c>
      <c r="C76" s="106">
        <f>SUM(D76:O76)</f>
        <v>312</v>
      </c>
      <c r="D76" s="106">
        <f t="shared" ref="D76:O76" si="7">D70</f>
        <v>52</v>
      </c>
      <c r="E76" s="106">
        <f t="shared" si="7"/>
        <v>52</v>
      </c>
      <c r="F76" s="106">
        <f t="shared" si="7"/>
        <v>52</v>
      </c>
      <c r="G76" s="106">
        <f t="shared" si="7"/>
        <v>26</v>
      </c>
      <c r="H76" s="106">
        <f t="shared" si="7"/>
        <v>0</v>
      </c>
      <c r="I76" s="106">
        <f t="shared" si="7"/>
        <v>0</v>
      </c>
      <c r="J76" s="106">
        <f t="shared" si="7"/>
        <v>0</v>
      </c>
      <c r="K76" s="106">
        <f t="shared" si="7"/>
        <v>0</v>
      </c>
      <c r="L76" s="106">
        <f t="shared" si="7"/>
        <v>0</v>
      </c>
      <c r="M76" s="106">
        <f t="shared" si="7"/>
        <v>26</v>
      </c>
      <c r="N76" s="106">
        <f t="shared" si="7"/>
        <v>52</v>
      </c>
      <c r="O76" s="106">
        <f t="shared" si="7"/>
        <v>52</v>
      </c>
      <c r="P76" s="103"/>
      <c r="Q76" s="110"/>
    </row>
    <row r="77" spans="1:17" ht="15.75" customHeight="1" x14ac:dyDescent="0.25">
      <c r="A77" s="16"/>
      <c r="B77" s="45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Q77" s="44"/>
    </row>
    <row r="78" spans="1:17" ht="15.75" customHeight="1" x14ac:dyDescent="0.25">
      <c r="A78" s="16"/>
      <c r="B78" s="45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Q78" s="44"/>
    </row>
    <row r="79" spans="1:17" ht="5.25" customHeight="1" x14ac:dyDescent="0.25">
      <c r="A79" s="16"/>
      <c r="B79" s="45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Q79" s="44"/>
    </row>
    <row r="80" spans="1:17" s="4" customFormat="1" ht="21" customHeight="1" x14ac:dyDescent="0.3">
      <c r="A80" s="222" t="s">
        <v>44</v>
      </c>
      <c r="B80" s="222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</row>
    <row r="81" spans="1:15" s="4" customFormat="1" ht="20.25" x14ac:dyDescent="0.3">
      <c r="A81" s="222" t="s">
        <v>99</v>
      </c>
      <c r="B81" s="2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13" t="s">
        <v>45</v>
      </c>
      <c r="N81" s="213"/>
      <c r="O81" s="213"/>
    </row>
    <row r="82" spans="1:15" s="22" customFormat="1" ht="20.25" x14ac:dyDescent="0.3">
      <c r="A82" s="222"/>
      <c r="B82" s="222"/>
      <c r="C82" s="21"/>
      <c r="N82" s="213"/>
      <c r="O82" s="213"/>
    </row>
    <row r="83" spans="1:15" ht="15" x14ac:dyDescent="0.25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</row>
    <row r="86" spans="1:15" x14ac:dyDescent="0.2">
      <c r="E86" s="23"/>
    </row>
  </sheetData>
  <mergeCells count="13">
    <mergeCell ref="A82:B82"/>
    <mergeCell ref="N82:O82"/>
    <mergeCell ref="K1:O1"/>
    <mergeCell ref="K3:O3"/>
    <mergeCell ref="K4:O4"/>
    <mergeCell ref="K5:O5"/>
    <mergeCell ref="K6:O6"/>
    <mergeCell ref="K7:O7"/>
    <mergeCell ref="A10:O10"/>
    <mergeCell ref="D11:O11"/>
    <mergeCell ref="A80:B80"/>
    <mergeCell ref="A81:B81"/>
    <mergeCell ref="M81:O81"/>
  </mergeCells>
  <pageMargins left="0.7" right="0.7" top="0.75" bottom="0.75" header="0.3" footer="0.3"/>
  <pageSetup paperSize="9" scale="71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"/>
  <sheetViews>
    <sheetView view="pageLayout" zoomScale="90" zoomScaleNormal="100" zoomScalePageLayoutView="90" workbookViewId="0">
      <selection activeCell="B10" sqref="B10:N10"/>
    </sheetView>
  </sheetViews>
  <sheetFormatPr defaultRowHeight="15" x14ac:dyDescent="0.25"/>
  <cols>
    <col min="1" max="1" width="6.85546875" customWidth="1"/>
    <col min="2" max="2" width="43" customWidth="1"/>
    <col min="3" max="3" width="8.28515625" customWidth="1"/>
    <col min="4" max="4" width="7.5703125" customWidth="1"/>
    <col min="5" max="5" width="8.7109375" customWidth="1"/>
    <col min="6" max="6" width="5.5703125" customWidth="1"/>
    <col min="7" max="7" width="7.5703125" customWidth="1"/>
    <col min="8" max="8" width="5" customWidth="1"/>
    <col min="9" max="9" width="6.28515625" customWidth="1"/>
    <col min="10" max="10" width="6.140625" customWidth="1"/>
    <col min="11" max="11" width="7" customWidth="1"/>
    <col min="12" max="12" width="8.5703125" customWidth="1"/>
    <col min="13" max="13" width="8.42578125" customWidth="1"/>
    <col min="14" max="14" width="7.7109375" customWidth="1"/>
    <col min="15" max="15" width="8.42578125" customWidth="1"/>
  </cols>
  <sheetData>
    <row r="1" spans="1:15" ht="20.25" x14ac:dyDescent="0.3">
      <c r="A1" s="69"/>
      <c r="B1" s="69"/>
      <c r="C1" s="69"/>
      <c r="D1" s="69"/>
      <c r="E1" s="69"/>
      <c r="F1" s="69"/>
      <c r="G1" s="69"/>
      <c r="H1" s="69"/>
      <c r="I1" s="69"/>
      <c r="J1" s="69"/>
      <c r="K1" s="238" t="s">
        <v>71</v>
      </c>
      <c r="L1" s="238"/>
      <c r="M1" s="238"/>
      <c r="N1" s="238"/>
      <c r="O1" s="238"/>
    </row>
    <row r="2" spans="1:15" ht="20.25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74"/>
      <c r="L2" s="66"/>
      <c r="M2" s="66"/>
      <c r="N2" s="66"/>
      <c r="O2" s="66"/>
    </row>
    <row r="3" spans="1:15" ht="20.25" x14ac:dyDescent="0.3">
      <c r="A3" s="69"/>
      <c r="B3" s="69"/>
      <c r="C3" s="69"/>
      <c r="D3" s="69"/>
      <c r="E3" s="69"/>
      <c r="F3" s="69"/>
      <c r="G3" s="69"/>
      <c r="H3" s="69"/>
      <c r="I3" s="69"/>
      <c r="J3" s="69"/>
      <c r="K3" s="238" t="s">
        <v>1</v>
      </c>
      <c r="L3" s="238"/>
      <c r="M3" s="238"/>
      <c r="N3" s="238"/>
      <c r="O3" s="238"/>
    </row>
    <row r="4" spans="1:15" ht="20.25" x14ac:dyDescent="0.3">
      <c r="A4" s="69"/>
      <c r="B4" s="69"/>
      <c r="C4" s="69"/>
      <c r="D4" s="69"/>
      <c r="E4" s="69"/>
      <c r="F4" s="69"/>
      <c r="G4" s="69"/>
      <c r="H4" s="69"/>
      <c r="I4" s="69"/>
      <c r="J4" s="69"/>
      <c r="K4" s="238" t="s">
        <v>72</v>
      </c>
      <c r="L4" s="238"/>
      <c r="M4" s="238"/>
      <c r="N4" s="238"/>
      <c r="O4" s="238"/>
    </row>
    <row r="5" spans="1:15" ht="20.25" x14ac:dyDescent="0.3">
      <c r="A5" s="69"/>
      <c r="B5" s="69"/>
      <c r="C5" s="69"/>
      <c r="D5" s="69"/>
      <c r="E5" s="69"/>
      <c r="F5" s="69"/>
      <c r="G5" s="69"/>
      <c r="H5" s="69"/>
      <c r="I5" s="69"/>
      <c r="J5" s="69"/>
      <c r="K5" s="238" t="s">
        <v>3</v>
      </c>
      <c r="L5" s="238"/>
      <c r="M5" s="238"/>
      <c r="N5" s="238"/>
      <c r="O5" s="238"/>
    </row>
    <row r="6" spans="1:15" ht="20.25" x14ac:dyDescent="0.3">
      <c r="A6" s="73"/>
      <c r="B6" s="68"/>
      <c r="C6" s="68"/>
      <c r="D6" s="68"/>
      <c r="E6" s="68"/>
      <c r="F6" s="68"/>
      <c r="G6" s="68"/>
      <c r="H6" s="68"/>
      <c r="I6" s="68"/>
      <c r="J6" s="68"/>
      <c r="K6" s="238" t="s">
        <v>4</v>
      </c>
      <c r="L6" s="238"/>
      <c r="M6" s="238"/>
      <c r="N6" s="238"/>
      <c r="O6" s="238"/>
    </row>
    <row r="7" spans="1:15" ht="20.25" x14ac:dyDescent="0.3">
      <c r="A7" s="83"/>
      <c r="B7" s="83"/>
      <c r="C7" s="83"/>
      <c r="D7" s="83"/>
      <c r="E7" s="83"/>
      <c r="F7" s="83"/>
      <c r="G7" s="83"/>
      <c r="H7" s="83"/>
      <c r="I7" s="83"/>
      <c r="J7" s="83"/>
      <c r="K7" s="231" t="s">
        <v>73</v>
      </c>
      <c r="L7" s="231"/>
      <c r="M7" s="231"/>
      <c r="N7" s="231"/>
      <c r="O7" s="231"/>
    </row>
    <row r="8" spans="1:15" ht="18.75" x14ac:dyDescent="0.3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77"/>
      <c r="M8" s="77"/>
      <c r="N8" s="77"/>
      <c r="O8" s="77"/>
    </row>
    <row r="9" spans="1:15" ht="18.75" x14ac:dyDescent="0.3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77"/>
      <c r="M9" s="77"/>
      <c r="N9" s="77"/>
      <c r="O9" s="77"/>
    </row>
    <row r="10" spans="1:15" ht="20.25" x14ac:dyDescent="0.3">
      <c r="A10" s="83"/>
      <c r="B10" s="236" t="s">
        <v>97</v>
      </c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83"/>
    </row>
    <row r="11" spans="1:15" ht="15.75" x14ac:dyDescent="0.25">
      <c r="A11" s="70" t="s">
        <v>6</v>
      </c>
      <c r="B11" s="76" t="s">
        <v>7</v>
      </c>
      <c r="C11" s="76" t="s">
        <v>8</v>
      </c>
      <c r="D11" s="232" t="s">
        <v>9</v>
      </c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</row>
    <row r="12" spans="1:15" ht="31.5" x14ac:dyDescent="0.25">
      <c r="A12" s="78"/>
      <c r="B12" s="78"/>
      <c r="C12" s="75"/>
      <c r="D12" s="76" t="s">
        <v>10</v>
      </c>
      <c r="E12" s="76" t="s">
        <v>11</v>
      </c>
      <c r="F12" s="76" t="s">
        <v>12</v>
      </c>
      <c r="G12" s="76" t="s">
        <v>13</v>
      </c>
      <c r="H12" s="76" t="s">
        <v>14</v>
      </c>
      <c r="I12" s="76" t="s">
        <v>15</v>
      </c>
      <c r="J12" s="76" t="s">
        <v>16</v>
      </c>
      <c r="K12" s="76" t="s">
        <v>17</v>
      </c>
      <c r="L12" s="76" t="s">
        <v>18</v>
      </c>
      <c r="M12" s="76" t="s">
        <v>19</v>
      </c>
      <c r="N12" s="76" t="s">
        <v>20</v>
      </c>
      <c r="O12" s="76" t="s">
        <v>21</v>
      </c>
    </row>
    <row r="13" spans="1:15" ht="15.75" x14ac:dyDescent="0.25">
      <c r="A13" s="85"/>
      <c r="B13" s="84"/>
      <c r="C13" s="75">
        <v>0</v>
      </c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</row>
    <row r="14" spans="1:15" s="119" customFormat="1" ht="15.75" x14ac:dyDescent="0.25">
      <c r="A14" s="156">
        <v>1</v>
      </c>
      <c r="B14" s="157" t="s">
        <v>23</v>
      </c>
      <c r="C14" s="158">
        <v>1.2</v>
      </c>
      <c r="D14" s="158">
        <v>0.1</v>
      </c>
      <c r="E14" s="158">
        <v>0.1</v>
      </c>
      <c r="F14" s="158">
        <v>0.1</v>
      </c>
      <c r="G14" s="158">
        <v>0.1</v>
      </c>
      <c r="H14" s="158">
        <v>0.1</v>
      </c>
      <c r="I14" s="158">
        <v>0.1</v>
      </c>
      <c r="J14" s="158">
        <v>0.1</v>
      </c>
      <c r="K14" s="158">
        <v>0.1</v>
      </c>
      <c r="L14" s="158">
        <v>0.1</v>
      </c>
      <c r="M14" s="158">
        <v>0.1</v>
      </c>
      <c r="N14" s="158">
        <v>0.1</v>
      </c>
      <c r="O14" s="158">
        <v>0.1</v>
      </c>
    </row>
    <row r="15" spans="1:15" s="119" customFormat="1" ht="15.75" x14ac:dyDescent="0.25">
      <c r="A15" s="159"/>
      <c r="B15" s="160" t="s">
        <v>105</v>
      </c>
      <c r="C15" s="161">
        <f>SUM(D15:O15)</f>
        <v>1.2</v>
      </c>
      <c r="D15" s="161">
        <v>0.1</v>
      </c>
      <c r="E15" s="161">
        <v>0.1</v>
      </c>
      <c r="F15" s="161">
        <v>0.1</v>
      </c>
      <c r="G15" s="161">
        <v>0.1</v>
      </c>
      <c r="H15" s="161">
        <v>0.1</v>
      </c>
      <c r="I15" s="161">
        <v>0.1</v>
      </c>
      <c r="J15" s="161">
        <v>0.1</v>
      </c>
      <c r="K15" s="161">
        <v>0.1</v>
      </c>
      <c r="L15" s="161">
        <v>0.1</v>
      </c>
      <c r="M15" s="161">
        <v>0.1</v>
      </c>
      <c r="N15" s="161">
        <v>0.1</v>
      </c>
      <c r="O15" s="161">
        <v>0.1</v>
      </c>
    </row>
    <row r="16" spans="1:15" s="119" customFormat="1" ht="15.75" x14ac:dyDescent="0.25">
      <c r="A16" s="156">
        <v>2</v>
      </c>
      <c r="B16" s="162" t="s">
        <v>24</v>
      </c>
      <c r="C16" s="158">
        <f t="shared" ref="C16:O16" si="0">SUM(C17:C25)</f>
        <v>365</v>
      </c>
      <c r="D16" s="158">
        <f t="shared" si="0"/>
        <v>44.3</v>
      </c>
      <c r="E16" s="158">
        <f t="shared" si="0"/>
        <v>27.3</v>
      </c>
      <c r="F16" s="158">
        <f t="shared" si="0"/>
        <v>32.1</v>
      </c>
      <c r="G16" s="158">
        <f t="shared" si="0"/>
        <v>38.6</v>
      </c>
      <c r="H16" s="158">
        <f t="shared" si="0"/>
        <v>28.2</v>
      </c>
      <c r="I16" s="158">
        <f t="shared" si="0"/>
        <v>19.399999999999999</v>
      </c>
      <c r="J16" s="158">
        <f t="shared" si="0"/>
        <v>27.4</v>
      </c>
      <c r="K16" s="158">
        <f t="shared" si="0"/>
        <v>25.900000000000002</v>
      </c>
      <c r="L16" s="158">
        <f t="shared" si="0"/>
        <v>27.599999999999998</v>
      </c>
      <c r="M16" s="158">
        <f t="shared" si="0"/>
        <v>31.9</v>
      </c>
      <c r="N16" s="158">
        <f t="shared" si="0"/>
        <v>33.1</v>
      </c>
      <c r="O16" s="158">
        <f t="shared" si="0"/>
        <v>29.2</v>
      </c>
    </row>
    <row r="17" spans="1:256" s="119" customFormat="1" ht="15.75" x14ac:dyDescent="0.25">
      <c r="A17" s="159"/>
      <c r="B17" s="163" t="s">
        <v>74</v>
      </c>
      <c r="C17" s="161">
        <f t="shared" ref="C17:C25" si="1">SUM(D17:O17)</f>
        <v>33.4</v>
      </c>
      <c r="D17" s="164">
        <v>3.3</v>
      </c>
      <c r="E17" s="164">
        <v>3.4</v>
      </c>
      <c r="F17" s="164">
        <v>2.7</v>
      </c>
      <c r="G17" s="164">
        <v>3.2</v>
      </c>
      <c r="H17" s="164">
        <v>3</v>
      </c>
      <c r="I17" s="164">
        <v>2</v>
      </c>
      <c r="J17" s="164">
        <v>2</v>
      </c>
      <c r="K17" s="164">
        <v>2</v>
      </c>
      <c r="L17" s="164">
        <v>2.6</v>
      </c>
      <c r="M17" s="164">
        <v>2.7</v>
      </c>
      <c r="N17" s="164">
        <v>3.1</v>
      </c>
      <c r="O17" s="164">
        <v>3.4</v>
      </c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5"/>
      <c r="AC17" s="165"/>
      <c r="AD17" s="165"/>
      <c r="AE17" s="165"/>
      <c r="AF17" s="165"/>
      <c r="AG17" s="165"/>
      <c r="AH17" s="165"/>
      <c r="AI17" s="165"/>
      <c r="AJ17" s="165"/>
      <c r="AK17" s="165"/>
      <c r="AL17" s="165"/>
      <c r="AM17" s="165"/>
      <c r="AN17" s="165"/>
      <c r="AO17" s="165"/>
      <c r="AP17" s="165"/>
      <c r="AQ17" s="165"/>
      <c r="AR17" s="165"/>
      <c r="AS17" s="165"/>
      <c r="AT17" s="165"/>
      <c r="AU17" s="165"/>
      <c r="AV17" s="165"/>
      <c r="AW17" s="165"/>
      <c r="AX17" s="165"/>
      <c r="AY17" s="165"/>
      <c r="AZ17" s="165"/>
      <c r="BA17" s="165"/>
      <c r="BB17" s="165"/>
      <c r="BC17" s="165"/>
      <c r="BD17" s="165"/>
      <c r="BE17" s="165"/>
      <c r="BF17" s="165"/>
      <c r="BG17" s="165"/>
      <c r="BH17" s="165"/>
      <c r="BI17" s="165"/>
      <c r="BJ17" s="165"/>
      <c r="BK17" s="165"/>
      <c r="BL17" s="165"/>
      <c r="BM17" s="165"/>
      <c r="BN17" s="165"/>
      <c r="BO17" s="165"/>
      <c r="BP17" s="165"/>
      <c r="BQ17" s="165"/>
      <c r="BR17" s="165"/>
      <c r="BS17" s="165"/>
      <c r="BT17" s="165"/>
      <c r="BU17" s="165"/>
      <c r="BV17" s="165"/>
      <c r="BW17" s="165"/>
      <c r="BX17" s="165"/>
      <c r="BY17" s="165"/>
      <c r="BZ17" s="165"/>
      <c r="CA17" s="165"/>
      <c r="CB17" s="165"/>
      <c r="CC17" s="165"/>
      <c r="CD17" s="165"/>
      <c r="CE17" s="165"/>
      <c r="CF17" s="165"/>
      <c r="CG17" s="165"/>
      <c r="CH17" s="165"/>
      <c r="CI17" s="165"/>
      <c r="CJ17" s="165"/>
      <c r="CK17" s="165"/>
      <c r="CL17" s="165"/>
      <c r="CM17" s="165"/>
      <c r="CN17" s="165"/>
      <c r="CO17" s="165"/>
      <c r="CP17" s="165"/>
      <c r="CQ17" s="165"/>
      <c r="CR17" s="165"/>
      <c r="CS17" s="165"/>
      <c r="CT17" s="165"/>
      <c r="CU17" s="165"/>
      <c r="CV17" s="165"/>
      <c r="CW17" s="165"/>
      <c r="CX17" s="165"/>
      <c r="CY17" s="165"/>
      <c r="CZ17" s="165"/>
      <c r="DA17" s="165"/>
      <c r="DB17" s="165"/>
      <c r="DC17" s="165"/>
      <c r="DD17" s="165"/>
      <c r="DE17" s="165"/>
      <c r="DF17" s="165"/>
      <c r="DG17" s="165"/>
      <c r="DH17" s="165"/>
      <c r="DI17" s="165"/>
      <c r="DJ17" s="165"/>
      <c r="DK17" s="165"/>
      <c r="DL17" s="165"/>
      <c r="DM17" s="165"/>
      <c r="DN17" s="165"/>
      <c r="DO17" s="165"/>
      <c r="DP17" s="165"/>
      <c r="DQ17" s="165"/>
      <c r="DR17" s="165"/>
      <c r="DS17" s="165"/>
      <c r="DT17" s="165"/>
      <c r="DU17" s="165"/>
      <c r="DV17" s="165"/>
      <c r="DW17" s="165"/>
      <c r="DX17" s="165"/>
      <c r="DY17" s="165"/>
      <c r="DZ17" s="165"/>
      <c r="EA17" s="165"/>
      <c r="EB17" s="165"/>
      <c r="EC17" s="165"/>
      <c r="ED17" s="165"/>
      <c r="EE17" s="165"/>
      <c r="EF17" s="165"/>
      <c r="EG17" s="165"/>
      <c r="EH17" s="165"/>
      <c r="EI17" s="165"/>
      <c r="EJ17" s="165"/>
      <c r="EK17" s="165"/>
      <c r="EL17" s="165"/>
      <c r="EM17" s="165"/>
      <c r="EN17" s="165"/>
      <c r="EO17" s="165"/>
      <c r="EP17" s="165"/>
      <c r="EQ17" s="165"/>
      <c r="ER17" s="165"/>
      <c r="ES17" s="165"/>
      <c r="ET17" s="165"/>
      <c r="EU17" s="165"/>
      <c r="EV17" s="165"/>
      <c r="EW17" s="165"/>
      <c r="EX17" s="165"/>
      <c r="EY17" s="165"/>
      <c r="EZ17" s="165"/>
      <c r="FA17" s="165"/>
      <c r="FB17" s="165"/>
      <c r="FC17" s="165"/>
      <c r="FD17" s="165"/>
      <c r="FE17" s="165"/>
      <c r="FF17" s="165"/>
      <c r="FG17" s="165"/>
      <c r="FH17" s="165"/>
      <c r="FI17" s="165"/>
      <c r="FJ17" s="165"/>
      <c r="FK17" s="165"/>
      <c r="FL17" s="165"/>
      <c r="FM17" s="165"/>
      <c r="FN17" s="165"/>
      <c r="FO17" s="165"/>
      <c r="FP17" s="165"/>
      <c r="FQ17" s="165"/>
      <c r="FR17" s="165"/>
      <c r="FS17" s="165"/>
      <c r="FT17" s="165"/>
      <c r="FU17" s="165"/>
      <c r="FV17" s="165"/>
      <c r="FW17" s="165"/>
      <c r="FX17" s="165"/>
      <c r="FY17" s="165"/>
      <c r="FZ17" s="165"/>
      <c r="GA17" s="165"/>
      <c r="GB17" s="165"/>
      <c r="GC17" s="165"/>
      <c r="GD17" s="165"/>
      <c r="GE17" s="165"/>
      <c r="GF17" s="165"/>
      <c r="GG17" s="165"/>
      <c r="GH17" s="165"/>
      <c r="GI17" s="165"/>
      <c r="GJ17" s="165"/>
      <c r="GK17" s="165"/>
      <c r="GL17" s="165"/>
      <c r="GM17" s="165"/>
      <c r="GN17" s="165"/>
      <c r="GO17" s="165"/>
      <c r="GP17" s="165"/>
      <c r="GQ17" s="165"/>
      <c r="GR17" s="165"/>
      <c r="GS17" s="165"/>
      <c r="GT17" s="165"/>
      <c r="GU17" s="165"/>
      <c r="GV17" s="165"/>
      <c r="GW17" s="165"/>
      <c r="GX17" s="165"/>
      <c r="GY17" s="165"/>
      <c r="GZ17" s="165"/>
      <c r="HA17" s="165"/>
      <c r="HB17" s="165"/>
      <c r="HC17" s="165"/>
      <c r="HD17" s="165"/>
      <c r="HE17" s="165"/>
      <c r="HF17" s="165"/>
      <c r="HG17" s="165"/>
      <c r="HH17" s="165"/>
      <c r="HI17" s="165"/>
      <c r="HJ17" s="165"/>
      <c r="HK17" s="165"/>
      <c r="HL17" s="165"/>
      <c r="HM17" s="165"/>
      <c r="HN17" s="165"/>
      <c r="HO17" s="165"/>
      <c r="HP17" s="165"/>
      <c r="HQ17" s="165"/>
      <c r="HR17" s="165"/>
      <c r="HS17" s="165"/>
      <c r="HT17" s="165"/>
      <c r="HU17" s="165"/>
      <c r="HV17" s="165"/>
      <c r="HW17" s="165"/>
      <c r="HX17" s="165"/>
      <c r="HY17" s="165"/>
      <c r="HZ17" s="165"/>
      <c r="IA17" s="165"/>
      <c r="IB17" s="165"/>
      <c r="IC17" s="165"/>
      <c r="ID17" s="165"/>
      <c r="IE17" s="165"/>
      <c r="IF17" s="165"/>
      <c r="IG17" s="165"/>
      <c r="IH17" s="165"/>
      <c r="II17" s="165"/>
      <c r="IJ17" s="165"/>
      <c r="IK17" s="165"/>
      <c r="IL17" s="165"/>
      <c r="IM17" s="165"/>
      <c r="IN17" s="165"/>
      <c r="IO17" s="165"/>
      <c r="IP17" s="165"/>
      <c r="IQ17" s="165"/>
      <c r="IR17" s="165"/>
      <c r="IS17" s="165"/>
      <c r="IT17" s="165"/>
      <c r="IU17" s="165"/>
      <c r="IV17" s="165"/>
    </row>
    <row r="18" spans="1:256" s="119" customFormat="1" ht="15.75" x14ac:dyDescent="0.25">
      <c r="A18" s="159"/>
      <c r="B18" s="163">
        <v>14</v>
      </c>
      <c r="C18" s="161">
        <f t="shared" si="1"/>
        <v>13.1</v>
      </c>
      <c r="D18" s="164">
        <v>1.3</v>
      </c>
      <c r="E18" s="164">
        <v>1.4</v>
      </c>
      <c r="F18" s="164">
        <v>1.4</v>
      </c>
      <c r="G18" s="164">
        <v>1.4</v>
      </c>
      <c r="H18" s="164">
        <v>1.1000000000000001</v>
      </c>
      <c r="I18" s="164">
        <v>0.6</v>
      </c>
      <c r="J18" s="164">
        <v>0.5</v>
      </c>
      <c r="K18" s="164">
        <v>0.5</v>
      </c>
      <c r="L18" s="164">
        <v>1</v>
      </c>
      <c r="M18" s="164">
        <v>1.2</v>
      </c>
      <c r="N18" s="164">
        <v>1.3</v>
      </c>
      <c r="O18" s="164">
        <v>1.4</v>
      </c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165"/>
      <c r="AA18" s="165"/>
      <c r="AB18" s="165"/>
      <c r="AC18" s="165"/>
      <c r="AD18" s="165"/>
      <c r="AE18" s="165"/>
      <c r="AF18" s="165"/>
      <c r="AG18" s="165"/>
      <c r="AH18" s="165"/>
      <c r="AI18" s="165"/>
      <c r="AJ18" s="165"/>
      <c r="AK18" s="165"/>
      <c r="AL18" s="165"/>
      <c r="AM18" s="165"/>
      <c r="AN18" s="165"/>
      <c r="AO18" s="165"/>
      <c r="AP18" s="165"/>
      <c r="AQ18" s="165"/>
      <c r="AR18" s="165"/>
      <c r="AS18" s="165"/>
      <c r="AT18" s="165"/>
      <c r="AU18" s="165"/>
      <c r="AV18" s="165"/>
      <c r="AW18" s="165"/>
      <c r="AX18" s="165"/>
      <c r="AY18" s="165"/>
      <c r="AZ18" s="165"/>
      <c r="BA18" s="165"/>
      <c r="BB18" s="165"/>
      <c r="BC18" s="165"/>
      <c r="BD18" s="165"/>
      <c r="BE18" s="165"/>
      <c r="BF18" s="165"/>
      <c r="BG18" s="165"/>
      <c r="BH18" s="165"/>
      <c r="BI18" s="165"/>
      <c r="BJ18" s="165"/>
      <c r="BK18" s="165"/>
      <c r="BL18" s="165"/>
      <c r="BM18" s="165"/>
      <c r="BN18" s="165"/>
      <c r="BO18" s="165"/>
      <c r="BP18" s="165"/>
      <c r="BQ18" s="165"/>
      <c r="BR18" s="165"/>
      <c r="BS18" s="165"/>
      <c r="BT18" s="165"/>
      <c r="BU18" s="165"/>
      <c r="BV18" s="165"/>
      <c r="BW18" s="165"/>
      <c r="BX18" s="165"/>
      <c r="BY18" s="165"/>
      <c r="BZ18" s="165"/>
      <c r="CA18" s="165"/>
      <c r="CB18" s="165"/>
      <c r="CC18" s="165"/>
      <c r="CD18" s="165"/>
      <c r="CE18" s="165"/>
      <c r="CF18" s="165"/>
      <c r="CG18" s="165"/>
      <c r="CH18" s="165"/>
      <c r="CI18" s="165"/>
      <c r="CJ18" s="165"/>
      <c r="CK18" s="165"/>
      <c r="CL18" s="165"/>
      <c r="CM18" s="165"/>
      <c r="CN18" s="165"/>
      <c r="CO18" s="165"/>
      <c r="CP18" s="165"/>
      <c r="CQ18" s="165"/>
      <c r="CR18" s="165"/>
      <c r="CS18" s="165"/>
      <c r="CT18" s="165"/>
      <c r="CU18" s="165"/>
      <c r="CV18" s="165"/>
      <c r="CW18" s="165"/>
      <c r="CX18" s="165"/>
      <c r="CY18" s="165"/>
      <c r="CZ18" s="165"/>
      <c r="DA18" s="165"/>
      <c r="DB18" s="165"/>
      <c r="DC18" s="165"/>
      <c r="DD18" s="165"/>
      <c r="DE18" s="165"/>
      <c r="DF18" s="165"/>
      <c r="DG18" s="165"/>
      <c r="DH18" s="165"/>
      <c r="DI18" s="165"/>
      <c r="DJ18" s="165"/>
      <c r="DK18" s="165"/>
      <c r="DL18" s="165"/>
      <c r="DM18" s="165"/>
      <c r="DN18" s="165"/>
      <c r="DO18" s="165"/>
      <c r="DP18" s="165"/>
      <c r="DQ18" s="165"/>
      <c r="DR18" s="165"/>
      <c r="DS18" s="165"/>
      <c r="DT18" s="165"/>
      <c r="DU18" s="165"/>
      <c r="DV18" s="165"/>
      <c r="DW18" s="165"/>
      <c r="DX18" s="165"/>
      <c r="DY18" s="165"/>
      <c r="DZ18" s="165"/>
      <c r="EA18" s="165"/>
      <c r="EB18" s="165"/>
      <c r="EC18" s="165"/>
      <c r="ED18" s="165"/>
      <c r="EE18" s="165"/>
      <c r="EF18" s="165"/>
      <c r="EG18" s="165"/>
      <c r="EH18" s="165"/>
      <c r="EI18" s="165"/>
      <c r="EJ18" s="165"/>
      <c r="EK18" s="165"/>
      <c r="EL18" s="165"/>
      <c r="EM18" s="165"/>
      <c r="EN18" s="165"/>
      <c r="EO18" s="165"/>
      <c r="EP18" s="165"/>
      <c r="EQ18" s="165"/>
      <c r="ER18" s="165"/>
      <c r="ES18" s="165"/>
      <c r="ET18" s="165"/>
      <c r="EU18" s="165"/>
      <c r="EV18" s="165"/>
      <c r="EW18" s="165"/>
      <c r="EX18" s="165"/>
      <c r="EY18" s="165"/>
      <c r="EZ18" s="165"/>
      <c r="FA18" s="165"/>
      <c r="FB18" s="165"/>
      <c r="FC18" s="165"/>
      <c r="FD18" s="165"/>
      <c r="FE18" s="165"/>
      <c r="FF18" s="165"/>
      <c r="FG18" s="165"/>
      <c r="FH18" s="165"/>
      <c r="FI18" s="165"/>
      <c r="FJ18" s="165"/>
      <c r="FK18" s="165"/>
      <c r="FL18" s="165"/>
      <c r="FM18" s="165"/>
      <c r="FN18" s="165"/>
      <c r="FO18" s="165"/>
      <c r="FP18" s="165"/>
      <c r="FQ18" s="165"/>
      <c r="FR18" s="165"/>
      <c r="FS18" s="165"/>
      <c r="FT18" s="165"/>
      <c r="FU18" s="165"/>
      <c r="FV18" s="165"/>
      <c r="FW18" s="165"/>
      <c r="FX18" s="165"/>
      <c r="FY18" s="165"/>
      <c r="FZ18" s="165"/>
      <c r="GA18" s="165"/>
      <c r="GB18" s="165"/>
      <c r="GC18" s="165"/>
      <c r="GD18" s="165"/>
      <c r="GE18" s="165"/>
      <c r="GF18" s="165"/>
      <c r="GG18" s="165"/>
      <c r="GH18" s="165"/>
      <c r="GI18" s="165"/>
      <c r="GJ18" s="165"/>
      <c r="GK18" s="165"/>
      <c r="GL18" s="165"/>
      <c r="GM18" s="165"/>
      <c r="GN18" s="165"/>
      <c r="GO18" s="165"/>
      <c r="GP18" s="165"/>
      <c r="GQ18" s="165"/>
      <c r="GR18" s="165"/>
      <c r="GS18" s="165"/>
      <c r="GT18" s="165"/>
      <c r="GU18" s="165"/>
      <c r="GV18" s="165"/>
      <c r="GW18" s="165"/>
      <c r="GX18" s="165"/>
      <c r="GY18" s="165"/>
      <c r="GZ18" s="165"/>
      <c r="HA18" s="165"/>
      <c r="HB18" s="165"/>
      <c r="HC18" s="165"/>
      <c r="HD18" s="165"/>
      <c r="HE18" s="165"/>
      <c r="HF18" s="165"/>
      <c r="HG18" s="165"/>
      <c r="HH18" s="165"/>
      <c r="HI18" s="165"/>
      <c r="HJ18" s="165"/>
      <c r="HK18" s="165"/>
      <c r="HL18" s="165"/>
      <c r="HM18" s="165"/>
      <c r="HN18" s="165"/>
      <c r="HO18" s="165"/>
      <c r="HP18" s="165"/>
      <c r="HQ18" s="165"/>
      <c r="HR18" s="165"/>
      <c r="HS18" s="165"/>
      <c r="HT18" s="165"/>
      <c r="HU18" s="165"/>
      <c r="HV18" s="165"/>
      <c r="HW18" s="165"/>
      <c r="HX18" s="165"/>
      <c r="HY18" s="165"/>
      <c r="HZ18" s="165"/>
      <c r="IA18" s="165"/>
      <c r="IB18" s="165"/>
      <c r="IC18" s="165"/>
      <c r="ID18" s="165"/>
      <c r="IE18" s="165"/>
      <c r="IF18" s="165"/>
      <c r="IG18" s="165"/>
      <c r="IH18" s="165"/>
      <c r="II18" s="165"/>
      <c r="IJ18" s="165"/>
      <c r="IK18" s="165"/>
      <c r="IL18" s="165"/>
      <c r="IM18" s="165"/>
      <c r="IN18" s="165"/>
      <c r="IO18" s="165"/>
      <c r="IP18" s="165"/>
      <c r="IQ18" s="165"/>
      <c r="IR18" s="165"/>
      <c r="IS18" s="165"/>
      <c r="IT18" s="165"/>
      <c r="IU18" s="165"/>
      <c r="IV18" s="165"/>
    </row>
    <row r="19" spans="1:256" s="119" customFormat="1" ht="15.75" x14ac:dyDescent="0.25">
      <c r="A19" s="159"/>
      <c r="B19" s="163" t="s">
        <v>75</v>
      </c>
      <c r="C19" s="161">
        <f t="shared" si="1"/>
        <v>74.199999999999989</v>
      </c>
      <c r="D19" s="164">
        <v>4</v>
      </c>
      <c r="E19" s="164">
        <v>4</v>
      </c>
      <c r="F19" s="164">
        <v>4.5999999999999996</v>
      </c>
      <c r="G19" s="164">
        <v>13.2</v>
      </c>
      <c r="H19" s="164">
        <v>6.5</v>
      </c>
      <c r="I19" s="164">
        <v>4.5999999999999996</v>
      </c>
      <c r="J19" s="164">
        <v>9.1999999999999993</v>
      </c>
      <c r="K19" s="164">
        <v>6.3</v>
      </c>
      <c r="L19" s="164">
        <v>5.7</v>
      </c>
      <c r="M19" s="164">
        <v>5.8</v>
      </c>
      <c r="N19" s="164">
        <v>6.1</v>
      </c>
      <c r="O19" s="164">
        <v>4.2</v>
      </c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65"/>
      <c r="AE19" s="165"/>
      <c r="AF19" s="165"/>
      <c r="AG19" s="165"/>
      <c r="AH19" s="165"/>
      <c r="AI19" s="165"/>
      <c r="AJ19" s="165"/>
      <c r="AK19" s="165"/>
      <c r="AL19" s="165"/>
      <c r="AM19" s="165"/>
      <c r="AN19" s="165"/>
      <c r="AO19" s="165"/>
      <c r="AP19" s="165"/>
      <c r="AQ19" s="165"/>
      <c r="AR19" s="165"/>
      <c r="AS19" s="165"/>
      <c r="AT19" s="165"/>
      <c r="AU19" s="165"/>
      <c r="AV19" s="165"/>
      <c r="AW19" s="165"/>
      <c r="AX19" s="165"/>
      <c r="AY19" s="165"/>
      <c r="AZ19" s="165"/>
      <c r="BA19" s="165"/>
      <c r="BB19" s="165"/>
      <c r="BC19" s="165"/>
      <c r="BD19" s="165"/>
      <c r="BE19" s="165"/>
      <c r="BF19" s="165"/>
      <c r="BG19" s="165"/>
      <c r="BH19" s="165"/>
      <c r="BI19" s="165"/>
      <c r="BJ19" s="165"/>
      <c r="BK19" s="165"/>
      <c r="BL19" s="165"/>
      <c r="BM19" s="165"/>
      <c r="BN19" s="165"/>
      <c r="BO19" s="165"/>
      <c r="BP19" s="165"/>
      <c r="BQ19" s="165"/>
      <c r="BR19" s="165"/>
      <c r="BS19" s="165"/>
      <c r="BT19" s="165"/>
      <c r="BU19" s="165"/>
      <c r="BV19" s="165"/>
      <c r="BW19" s="165"/>
      <c r="BX19" s="165"/>
      <c r="BY19" s="165"/>
      <c r="BZ19" s="165"/>
      <c r="CA19" s="165"/>
      <c r="CB19" s="165"/>
      <c r="CC19" s="165"/>
      <c r="CD19" s="165"/>
      <c r="CE19" s="165"/>
      <c r="CF19" s="165"/>
      <c r="CG19" s="165"/>
      <c r="CH19" s="165"/>
      <c r="CI19" s="165"/>
      <c r="CJ19" s="165"/>
      <c r="CK19" s="165"/>
      <c r="CL19" s="165"/>
      <c r="CM19" s="165"/>
      <c r="CN19" s="165"/>
      <c r="CO19" s="165"/>
      <c r="CP19" s="165"/>
      <c r="CQ19" s="165"/>
      <c r="CR19" s="165"/>
      <c r="CS19" s="165"/>
      <c r="CT19" s="165"/>
      <c r="CU19" s="165"/>
      <c r="CV19" s="165"/>
      <c r="CW19" s="165"/>
      <c r="CX19" s="165"/>
      <c r="CY19" s="165"/>
      <c r="CZ19" s="165"/>
      <c r="DA19" s="165"/>
      <c r="DB19" s="165"/>
      <c r="DC19" s="165"/>
      <c r="DD19" s="165"/>
      <c r="DE19" s="165"/>
      <c r="DF19" s="165"/>
      <c r="DG19" s="165"/>
      <c r="DH19" s="165"/>
      <c r="DI19" s="165"/>
      <c r="DJ19" s="165"/>
      <c r="DK19" s="165"/>
      <c r="DL19" s="165"/>
      <c r="DM19" s="165"/>
      <c r="DN19" s="165"/>
      <c r="DO19" s="165"/>
      <c r="DP19" s="165"/>
      <c r="DQ19" s="165"/>
      <c r="DR19" s="165"/>
      <c r="DS19" s="165"/>
      <c r="DT19" s="165"/>
      <c r="DU19" s="165"/>
      <c r="DV19" s="165"/>
      <c r="DW19" s="165"/>
      <c r="DX19" s="165"/>
      <c r="DY19" s="165"/>
      <c r="DZ19" s="165"/>
      <c r="EA19" s="165"/>
      <c r="EB19" s="165"/>
      <c r="EC19" s="165"/>
      <c r="ED19" s="165"/>
      <c r="EE19" s="165"/>
      <c r="EF19" s="165"/>
      <c r="EG19" s="165"/>
      <c r="EH19" s="165"/>
      <c r="EI19" s="165"/>
      <c r="EJ19" s="165"/>
      <c r="EK19" s="165"/>
      <c r="EL19" s="165"/>
      <c r="EM19" s="165"/>
      <c r="EN19" s="165"/>
      <c r="EO19" s="165"/>
      <c r="EP19" s="165"/>
      <c r="EQ19" s="165"/>
      <c r="ER19" s="165"/>
      <c r="ES19" s="165"/>
      <c r="ET19" s="165"/>
      <c r="EU19" s="165"/>
      <c r="EV19" s="165"/>
      <c r="EW19" s="165"/>
      <c r="EX19" s="165"/>
      <c r="EY19" s="165"/>
      <c r="EZ19" s="165"/>
      <c r="FA19" s="165"/>
      <c r="FB19" s="165"/>
      <c r="FC19" s="165"/>
      <c r="FD19" s="165"/>
      <c r="FE19" s="165"/>
      <c r="FF19" s="165"/>
      <c r="FG19" s="165"/>
      <c r="FH19" s="165"/>
      <c r="FI19" s="165"/>
      <c r="FJ19" s="165"/>
      <c r="FK19" s="165"/>
      <c r="FL19" s="165"/>
      <c r="FM19" s="165"/>
      <c r="FN19" s="165"/>
      <c r="FO19" s="165"/>
      <c r="FP19" s="165"/>
      <c r="FQ19" s="165"/>
      <c r="FR19" s="165"/>
      <c r="FS19" s="165"/>
      <c r="FT19" s="165"/>
      <c r="FU19" s="165"/>
      <c r="FV19" s="165"/>
      <c r="FW19" s="165"/>
      <c r="FX19" s="165"/>
      <c r="FY19" s="165"/>
      <c r="FZ19" s="165"/>
      <c r="GA19" s="165"/>
      <c r="GB19" s="165"/>
      <c r="GC19" s="165"/>
      <c r="GD19" s="165"/>
      <c r="GE19" s="165"/>
      <c r="GF19" s="165"/>
      <c r="GG19" s="165"/>
      <c r="GH19" s="165"/>
      <c r="GI19" s="165"/>
      <c r="GJ19" s="165"/>
      <c r="GK19" s="165"/>
      <c r="GL19" s="165"/>
      <c r="GM19" s="165"/>
      <c r="GN19" s="165"/>
      <c r="GO19" s="165"/>
      <c r="GP19" s="165"/>
      <c r="GQ19" s="165"/>
      <c r="GR19" s="165"/>
      <c r="GS19" s="165"/>
      <c r="GT19" s="165"/>
      <c r="GU19" s="165"/>
      <c r="GV19" s="165"/>
      <c r="GW19" s="165"/>
      <c r="GX19" s="165"/>
      <c r="GY19" s="165"/>
      <c r="GZ19" s="165"/>
      <c r="HA19" s="165"/>
      <c r="HB19" s="165"/>
      <c r="HC19" s="165"/>
      <c r="HD19" s="165"/>
      <c r="HE19" s="165"/>
      <c r="HF19" s="165"/>
      <c r="HG19" s="165"/>
      <c r="HH19" s="165"/>
      <c r="HI19" s="165"/>
      <c r="HJ19" s="165"/>
      <c r="HK19" s="165"/>
      <c r="HL19" s="165"/>
      <c r="HM19" s="165"/>
      <c r="HN19" s="165"/>
      <c r="HO19" s="165"/>
      <c r="HP19" s="165"/>
      <c r="HQ19" s="165"/>
      <c r="HR19" s="165"/>
      <c r="HS19" s="165"/>
      <c r="HT19" s="165"/>
      <c r="HU19" s="165"/>
      <c r="HV19" s="165"/>
      <c r="HW19" s="165"/>
      <c r="HX19" s="165"/>
      <c r="HY19" s="165"/>
      <c r="HZ19" s="165"/>
      <c r="IA19" s="165"/>
      <c r="IB19" s="165"/>
      <c r="IC19" s="165"/>
      <c r="ID19" s="165"/>
      <c r="IE19" s="165"/>
      <c r="IF19" s="165"/>
      <c r="IG19" s="165"/>
      <c r="IH19" s="165"/>
      <c r="II19" s="165"/>
      <c r="IJ19" s="165"/>
      <c r="IK19" s="165"/>
      <c r="IL19" s="165"/>
      <c r="IM19" s="165"/>
      <c r="IN19" s="165"/>
      <c r="IO19" s="165"/>
      <c r="IP19" s="165"/>
      <c r="IQ19" s="165"/>
      <c r="IR19" s="165"/>
      <c r="IS19" s="165"/>
      <c r="IT19" s="165"/>
      <c r="IU19" s="165"/>
      <c r="IV19" s="165"/>
    </row>
    <row r="20" spans="1:256" s="119" customFormat="1" ht="15.75" x14ac:dyDescent="0.25">
      <c r="A20" s="159"/>
      <c r="B20" s="163">
        <v>3</v>
      </c>
      <c r="C20" s="161">
        <f t="shared" si="1"/>
        <v>59.000000000000007</v>
      </c>
      <c r="D20" s="164">
        <v>4.4000000000000004</v>
      </c>
      <c r="E20" s="164">
        <v>4.0999999999999996</v>
      </c>
      <c r="F20" s="164">
        <v>4.5999999999999996</v>
      </c>
      <c r="G20" s="164">
        <v>5.6</v>
      </c>
      <c r="H20" s="164">
        <v>5.2</v>
      </c>
      <c r="I20" s="164">
        <v>3.4</v>
      </c>
      <c r="J20" s="164">
        <v>5.2</v>
      </c>
      <c r="K20" s="164">
        <v>4.7</v>
      </c>
      <c r="L20" s="164">
        <v>5.7</v>
      </c>
      <c r="M20" s="164">
        <v>4.5999999999999996</v>
      </c>
      <c r="N20" s="164">
        <v>6.2</v>
      </c>
      <c r="O20" s="164">
        <v>5.3</v>
      </c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5"/>
      <c r="AM20" s="165"/>
      <c r="AN20" s="165"/>
      <c r="AO20" s="165"/>
      <c r="AP20" s="165"/>
      <c r="AQ20" s="165"/>
      <c r="AR20" s="165"/>
      <c r="AS20" s="165"/>
      <c r="AT20" s="165"/>
      <c r="AU20" s="165"/>
      <c r="AV20" s="165"/>
      <c r="AW20" s="165"/>
      <c r="AX20" s="165"/>
      <c r="AY20" s="165"/>
      <c r="AZ20" s="165"/>
      <c r="BA20" s="165"/>
      <c r="BB20" s="165"/>
      <c r="BC20" s="165"/>
      <c r="BD20" s="165"/>
      <c r="BE20" s="165"/>
      <c r="BF20" s="165"/>
      <c r="BG20" s="165"/>
      <c r="BH20" s="165"/>
      <c r="BI20" s="165"/>
      <c r="BJ20" s="165"/>
      <c r="BK20" s="165"/>
      <c r="BL20" s="165"/>
      <c r="BM20" s="165"/>
      <c r="BN20" s="165"/>
      <c r="BO20" s="165"/>
      <c r="BP20" s="165"/>
      <c r="BQ20" s="165"/>
      <c r="BR20" s="165"/>
      <c r="BS20" s="165"/>
      <c r="BT20" s="165"/>
      <c r="BU20" s="165"/>
      <c r="BV20" s="165"/>
      <c r="BW20" s="165"/>
      <c r="BX20" s="165"/>
      <c r="BY20" s="165"/>
      <c r="BZ20" s="165"/>
      <c r="CA20" s="165"/>
      <c r="CB20" s="165"/>
      <c r="CC20" s="165"/>
      <c r="CD20" s="165"/>
      <c r="CE20" s="165"/>
      <c r="CF20" s="165"/>
      <c r="CG20" s="165"/>
      <c r="CH20" s="165"/>
      <c r="CI20" s="165"/>
      <c r="CJ20" s="165"/>
      <c r="CK20" s="165"/>
      <c r="CL20" s="165"/>
      <c r="CM20" s="165"/>
      <c r="CN20" s="165"/>
      <c r="CO20" s="165"/>
      <c r="CP20" s="165"/>
      <c r="CQ20" s="165"/>
      <c r="CR20" s="165"/>
      <c r="CS20" s="165"/>
      <c r="CT20" s="165"/>
      <c r="CU20" s="165"/>
      <c r="CV20" s="165"/>
      <c r="CW20" s="165"/>
      <c r="CX20" s="165"/>
      <c r="CY20" s="165"/>
      <c r="CZ20" s="165"/>
      <c r="DA20" s="165"/>
      <c r="DB20" s="165"/>
      <c r="DC20" s="165"/>
      <c r="DD20" s="165"/>
      <c r="DE20" s="165"/>
      <c r="DF20" s="165"/>
      <c r="DG20" s="165"/>
      <c r="DH20" s="165"/>
      <c r="DI20" s="165"/>
      <c r="DJ20" s="165"/>
      <c r="DK20" s="165"/>
      <c r="DL20" s="165"/>
      <c r="DM20" s="165"/>
      <c r="DN20" s="165"/>
      <c r="DO20" s="165"/>
      <c r="DP20" s="165"/>
      <c r="DQ20" s="165"/>
      <c r="DR20" s="165"/>
      <c r="DS20" s="165"/>
      <c r="DT20" s="165"/>
      <c r="DU20" s="165"/>
      <c r="DV20" s="165"/>
      <c r="DW20" s="165"/>
      <c r="DX20" s="165"/>
      <c r="DY20" s="165"/>
      <c r="DZ20" s="165"/>
      <c r="EA20" s="165"/>
      <c r="EB20" s="165"/>
      <c r="EC20" s="165"/>
      <c r="ED20" s="165"/>
      <c r="EE20" s="165"/>
      <c r="EF20" s="165"/>
      <c r="EG20" s="165"/>
      <c r="EH20" s="165"/>
      <c r="EI20" s="165"/>
      <c r="EJ20" s="165"/>
      <c r="EK20" s="165"/>
      <c r="EL20" s="165"/>
      <c r="EM20" s="165"/>
      <c r="EN20" s="165"/>
      <c r="EO20" s="165"/>
      <c r="EP20" s="165"/>
      <c r="EQ20" s="165"/>
      <c r="ER20" s="165"/>
      <c r="ES20" s="165"/>
      <c r="ET20" s="165"/>
      <c r="EU20" s="165"/>
      <c r="EV20" s="165"/>
      <c r="EW20" s="165"/>
      <c r="EX20" s="165"/>
      <c r="EY20" s="165"/>
      <c r="EZ20" s="165"/>
      <c r="FA20" s="165"/>
      <c r="FB20" s="165"/>
      <c r="FC20" s="165"/>
      <c r="FD20" s="165"/>
      <c r="FE20" s="165"/>
      <c r="FF20" s="165"/>
      <c r="FG20" s="165"/>
      <c r="FH20" s="165"/>
      <c r="FI20" s="165"/>
      <c r="FJ20" s="165"/>
      <c r="FK20" s="165"/>
      <c r="FL20" s="165"/>
      <c r="FM20" s="165"/>
      <c r="FN20" s="165"/>
      <c r="FO20" s="165"/>
      <c r="FP20" s="165"/>
      <c r="FQ20" s="165"/>
      <c r="FR20" s="165"/>
      <c r="FS20" s="165"/>
      <c r="FT20" s="165"/>
      <c r="FU20" s="165"/>
      <c r="FV20" s="165"/>
      <c r="FW20" s="165"/>
      <c r="FX20" s="165"/>
      <c r="FY20" s="165"/>
      <c r="FZ20" s="165"/>
      <c r="GA20" s="165"/>
      <c r="GB20" s="165"/>
      <c r="GC20" s="165"/>
      <c r="GD20" s="165"/>
      <c r="GE20" s="165"/>
      <c r="GF20" s="165"/>
      <c r="GG20" s="165"/>
      <c r="GH20" s="165"/>
      <c r="GI20" s="165"/>
      <c r="GJ20" s="165"/>
      <c r="GK20" s="165"/>
      <c r="GL20" s="165"/>
      <c r="GM20" s="165"/>
      <c r="GN20" s="165"/>
      <c r="GO20" s="165"/>
      <c r="GP20" s="165"/>
      <c r="GQ20" s="165"/>
      <c r="GR20" s="165"/>
      <c r="GS20" s="165"/>
      <c r="GT20" s="165"/>
      <c r="GU20" s="165"/>
      <c r="GV20" s="165"/>
      <c r="GW20" s="165"/>
      <c r="GX20" s="165"/>
      <c r="GY20" s="165"/>
      <c r="GZ20" s="165"/>
      <c r="HA20" s="165"/>
      <c r="HB20" s="165"/>
      <c r="HC20" s="165"/>
      <c r="HD20" s="165"/>
      <c r="HE20" s="165"/>
      <c r="HF20" s="165"/>
      <c r="HG20" s="165"/>
      <c r="HH20" s="165"/>
      <c r="HI20" s="165"/>
      <c r="HJ20" s="165"/>
      <c r="HK20" s="165"/>
      <c r="HL20" s="165"/>
      <c r="HM20" s="165"/>
      <c r="HN20" s="165"/>
      <c r="HO20" s="165"/>
      <c r="HP20" s="165"/>
      <c r="HQ20" s="165"/>
      <c r="HR20" s="165"/>
      <c r="HS20" s="165"/>
      <c r="HT20" s="165"/>
      <c r="HU20" s="165"/>
      <c r="HV20" s="165"/>
      <c r="HW20" s="165"/>
      <c r="HX20" s="165"/>
      <c r="HY20" s="165"/>
      <c r="HZ20" s="165"/>
      <c r="IA20" s="165"/>
      <c r="IB20" s="165"/>
      <c r="IC20" s="165"/>
      <c r="ID20" s="165"/>
      <c r="IE20" s="165"/>
      <c r="IF20" s="165"/>
      <c r="IG20" s="165"/>
      <c r="IH20" s="165"/>
      <c r="II20" s="165"/>
      <c r="IJ20" s="165"/>
      <c r="IK20" s="165"/>
      <c r="IL20" s="165"/>
      <c r="IM20" s="165"/>
      <c r="IN20" s="165"/>
      <c r="IO20" s="165"/>
      <c r="IP20" s="165"/>
      <c r="IQ20" s="165"/>
      <c r="IR20" s="165"/>
      <c r="IS20" s="165"/>
      <c r="IT20" s="165"/>
      <c r="IU20" s="165"/>
      <c r="IV20" s="165"/>
    </row>
    <row r="21" spans="1:256" s="119" customFormat="1" ht="15.75" x14ac:dyDescent="0.25">
      <c r="A21" s="159"/>
      <c r="B21" s="163">
        <v>4</v>
      </c>
      <c r="C21" s="161">
        <f t="shared" si="1"/>
        <v>39.199999999999996</v>
      </c>
      <c r="D21" s="164">
        <v>2</v>
      </c>
      <c r="E21" s="164">
        <v>2.6</v>
      </c>
      <c r="F21" s="164">
        <v>3</v>
      </c>
      <c r="G21" s="164">
        <v>2.2999999999999998</v>
      </c>
      <c r="H21" s="164">
        <v>2.9</v>
      </c>
      <c r="I21" s="164">
        <v>2.8</v>
      </c>
      <c r="J21" s="164">
        <v>3.6</v>
      </c>
      <c r="K21" s="164">
        <v>5.2</v>
      </c>
      <c r="L21" s="164">
        <v>3.5</v>
      </c>
      <c r="M21" s="164">
        <v>3.7</v>
      </c>
      <c r="N21" s="164">
        <v>3.3</v>
      </c>
      <c r="O21" s="164">
        <v>4.3</v>
      </c>
      <c r="P21" s="165"/>
      <c r="Q21" s="165"/>
      <c r="R21" s="165"/>
      <c r="S21" s="165"/>
      <c r="T21" s="165"/>
      <c r="U21" s="165"/>
      <c r="V21" s="165"/>
      <c r="W21" s="165"/>
      <c r="X21" s="165"/>
      <c r="Y21" s="165"/>
      <c r="Z21" s="165"/>
      <c r="AA21" s="165"/>
      <c r="AB21" s="165"/>
      <c r="AC21" s="165"/>
      <c r="AD21" s="165"/>
      <c r="AE21" s="165"/>
      <c r="AF21" s="165"/>
      <c r="AG21" s="165"/>
      <c r="AH21" s="165"/>
      <c r="AI21" s="165"/>
      <c r="AJ21" s="165"/>
      <c r="AK21" s="165"/>
      <c r="AL21" s="165"/>
      <c r="AM21" s="165"/>
      <c r="AN21" s="165"/>
      <c r="AO21" s="165"/>
      <c r="AP21" s="165"/>
      <c r="AQ21" s="165"/>
      <c r="AR21" s="165"/>
      <c r="AS21" s="165"/>
      <c r="AT21" s="165"/>
      <c r="AU21" s="165"/>
      <c r="AV21" s="165"/>
      <c r="AW21" s="165"/>
      <c r="AX21" s="165"/>
      <c r="AY21" s="165"/>
      <c r="AZ21" s="165"/>
      <c r="BA21" s="165"/>
      <c r="BB21" s="165"/>
      <c r="BC21" s="165"/>
      <c r="BD21" s="165"/>
      <c r="BE21" s="165"/>
      <c r="BF21" s="165"/>
      <c r="BG21" s="165"/>
      <c r="BH21" s="165"/>
      <c r="BI21" s="165"/>
      <c r="BJ21" s="165"/>
      <c r="BK21" s="165"/>
      <c r="BL21" s="165"/>
      <c r="BM21" s="165"/>
      <c r="BN21" s="165"/>
      <c r="BO21" s="165"/>
      <c r="BP21" s="165"/>
      <c r="BQ21" s="165"/>
      <c r="BR21" s="165"/>
      <c r="BS21" s="165"/>
      <c r="BT21" s="165"/>
      <c r="BU21" s="165"/>
      <c r="BV21" s="165"/>
      <c r="BW21" s="165"/>
      <c r="BX21" s="165"/>
      <c r="BY21" s="165"/>
      <c r="BZ21" s="165"/>
      <c r="CA21" s="165"/>
      <c r="CB21" s="165"/>
      <c r="CC21" s="165"/>
      <c r="CD21" s="165"/>
      <c r="CE21" s="165"/>
      <c r="CF21" s="165"/>
      <c r="CG21" s="165"/>
      <c r="CH21" s="165"/>
      <c r="CI21" s="165"/>
      <c r="CJ21" s="165"/>
      <c r="CK21" s="165"/>
      <c r="CL21" s="165"/>
      <c r="CM21" s="165"/>
      <c r="CN21" s="165"/>
      <c r="CO21" s="165"/>
      <c r="CP21" s="165"/>
      <c r="CQ21" s="165"/>
      <c r="CR21" s="165"/>
      <c r="CS21" s="165"/>
      <c r="CT21" s="165"/>
      <c r="CU21" s="165"/>
      <c r="CV21" s="165"/>
      <c r="CW21" s="165"/>
      <c r="CX21" s="165"/>
      <c r="CY21" s="165"/>
      <c r="CZ21" s="165"/>
      <c r="DA21" s="165"/>
      <c r="DB21" s="165"/>
      <c r="DC21" s="165"/>
      <c r="DD21" s="165"/>
      <c r="DE21" s="165"/>
      <c r="DF21" s="165"/>
      <c r="DG21" s="165"/>
      <c r="DH21" s="165"/>
      <c r="DI21" s="165"/>
      <c r="DJ21" s="165"/>
      <c r="DK21" s="165"/>
      <c r="DL21" s="165"/>
      <c r="DM21" s="165"/>
      <c r="DN21" s="165"/>
      <c r="DO21" s="165"/>
      <c r="DP21" s="165"/>
      <c r="DQ21" s="165"/>
      <c r="DR21" s="165"/>
      <c r="DS21" s="165"/>
      <c r="DT21" s="165"/>
      <c r="DU21" s="165"/>
      <c r="DV21" s="165"/>
      <c r="DW21" s="165"/>
      <c r="DX21" s="165"/>
      <c r="DY21" s="165"/>
      <c r="DZ21" s="165"/>
      <c r="EA21" s="165"/>
      <c r="EB21" s="165"/>
      <c r="EC21" s="165"/>
      <c r="ED21" s="165"/>
      <c r="EE21" s="165"/>
      <c r="EF21" s="165"/>
      <c r="EG21" s="165"/>
      <c r="EH21" s="165"/>
      <c r="EI21" s="165"/>
      <c r="EJ21" s="165"/>
      <c r="EK21" s="165"/>
      <c r="EL21" s="165"/>
      <c r="EM21" s="165"/>
      <c r="EN21" s="165"/>
      <c r="EO21" s="165"/>
      <c r="EP21" s="165"/>
      <c r="EQ21" s="165"/>
      <c r="ER21" s="165"/>
      <c r="ES21" s="165"/>
      <c r="ET21" s="165"/>
      <c r="EU21" s="165"/>
      <c r="EV21" s="165"/>
      <c r="EW21" s="165"/>
      <c r="EX21" s="165"/>
      <c r="EY21" s="165"/>
      <c r="EZ21" s="165"/>
      <c r="FA21" s="165"/>
      <c r="FB21" s="165"/>
      <c r="FC21" s="165"/>
      <c r="FD21" s="165"/>
      <c r="FE21" s="165"/>
      <c r="FF21" s="165"/>
      <c r="FG21" s="165"/>
      <c r="FH21" s="165"/>
      <c r="FI21" s="165"/>
      <c r="FJ21" s="165"/>
      <c r="FK21" s="165"/>
      <c r="FL21" s="165"/>
      <c r="FM21" s="165"/>
      <c r="FN21" s="165"/>
      <c r="FO21" s="165"/>
      <c r="FP21" s="165"/>
      <c r="FQ21" s="165"/>
      <c r="FR21" s="165"/>
      <c r="FS21" s="165"/>
      <c r="FT21" s="165"/>
      <c r="FU21" s="165"/>
      <c r="FV21" s="165"/>
      <c r="FW21" s="165"/>
      <c r="FX21" s="165"/>
      <c r="FY21" s="165"/>
      <c r="FZ21" s="165"/>
      <c r="GA21" s="165"/>
      <c r="GB21" s="165"/>
      <c r="GC21" s="165"/>
      <c r="GD21" s="165"/>
      <c r="GE21" s="165"/>
      <c r="GF21" s="165"/>
      <c r="GG21" s="165"/>
      <c r="GH21" s="165"/>
      <c r="GI21" s="165"/>
      <c r="GJ21" s="165"/>
      <c r="GK21" s="165"/>
      <c r="GL21" s="165"/>
      <c r="GM21" s="165"/>
      <c r="GN21" s="165"/>
      <c r="GO21" s="165"/>
      <c r="GP21" s="165"/>
      <c r="GQ21" s="165"/>
      <c r="GR21" s="165"/>
      <c r="GS21" s="165"/>
      <c r="GT21" s="165"/>
      <c r="GU21" s="165"/>
      <c r="GV21" s="165"/>
      <c r="GW21" s="165"/>
      <c r="GX21" s="165"/>
      <c r="GY21" s="165"/>
      <c r="GZ21" s="165"/>
      <c r="HA21" s="165"/>
      <c r="HB21" s="165"/>
      <c r="HC21" s="165"/>
      <c r="HD21" s="165"/>
      <c r="HE21" s="165"/>
      <c r="HF21" s="165"/>
      <c r="HG21" s="165"/>
      <c r="HH21" s="165"/>
      <c r="HI21" s="165"/>
      <c r="HJ21" s="165"/>
      <c r="HK21" s="165"/>
      <c r="HL21" s="165"/>
      <c r="HM21" s="165"/>
      <c r="HN21" s="165"/>
      <c r="HO21" s="165"/>
      <c r="HP21" s="165"/>
      <c r="HQ21" s="165"/>
      <c r="HR21" s="165"/>
      <c r="HS21" s="165"/>
      <c r="HT21" s="165"/>
      <c r="HU21" s="165"/>
      <c r="HV21" s="165"/>
      <c r="HW21" s="165"/>
      <c r="HX21" s="165"/>
      <c r="HY21" s="165"/>
      <c r="HZ21" s="165"/>
      <c r="IA21" s="165"/>
      <c r="IB21" s="165"/>
      <c r="IC21" s="165"/>
      <c r="ID21" s="165"/>
      <c r="IE21" s="165"/>
      <c r="IF21" s="165"/>
      <c r="IG21" s="165"/>
      <c r="IH21" s="165"/>
      <c r="II21" s="165"/>
      <c r="IJ21" s="165"/>
      <c r="IK21" s="165"/>
      <c r="IL21" s="165"/>
      <c r="IM21" s="165"/>
      <c r="IN21" s="165"/>
      <c r="IO21" s="165"/>
      <c r="IP21" s="165"/>
      <c r="IQ21" s="165"/>
      <c r="IR21" s="165"/>
      <c r="IS21" s="165"/>
      <c r="IT21" s="165"/>
      <c r="IU21" s="165"/>
      <c r="IV21" s="165"/>
    </row>
    <row r="22" spans="1:256" s="119" customFormat="1" ht="15.75" x14ac:dyDescent="0.25">
      <c r="A22" s="159"/>
      <c r="B22" s="163">
        <v>7</v>
      </c>
      <c r="C22" s="161">
        <f t="shared" si="1"/>
        <v>94.40000000000002</v>
      </c>
      <c r="D22" s="164">
        <v>25.4</v>
      </c>
      <c r="E22" s="164">
        <v>8.1</v>
      </c>
      <c r="F22" s="164">
        <v>11.1</v>
      </c>
      <c r="G22" s="164">
        <v>6.9</v>
      </c>
      <c r="H22" s="164">
        <v>4.4000000000000004</v>
      </c>
      <c r="I22" s="164">
        <v>3</v>
      </c>
      <c r="J22" s="164">
        <v>4.5999999999999996</v>
      </c>
      <c r="K22" s="164">
        <v>4.4000000000000004</v>
      </c>
      <c r="L22" s="164">
        <v>4.9000000000000004</v>
      </c>
      <c r="M22" s="164">
        <v>8.4</v>
      </c>
      <c r="N22" s="164">
        <v>8.1999999999999993</v>
      </c>
      <c r="O22" s="164">
        <v>5</v>
      </c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5"/>
      <c r="AA22" s="165"/>
      <c r="AB22" s="165"/>
      <c r="AC22" s="165"/>
      <c r="AD22" s="165"/>
      <c r="AE22" s="165"/>
      <c r="AF22" s="165"/>
      <c r="AG22" s="165"/>
      <c r="AH22" s="165"/>
      <c r="AI22" s="165"/>
      <c r="AJ22" s="165"/>
      <c r="AK22" s="165"/>
      <c r="AL22" s="165"/>
      <c r="AM22" s="165"/>
      <c r="AN22" s="165"/>
      <c r="AO22" s="165"/>
      <c r="AP22" s="165"/>
      <c r="AQ22" s="165"/>
      <c r="AR22" s="165"/>
      <c r="AS22" s="165"/>
      <c r="AT22" s="165"/>
      <c r="AU22" s="165"/>
      <c r="AV22" s="165"/>
      <c r="AW22" s="165"/>
      <c r="AX22" s="165"/>
      <c r="AY22" s="165"/>
      <c r="AZ22" s="165"/>
      <c r="BA22" s="165"/>
      <c r="BB22" s="165"/>
      <c r="BC22" s="165"/>
      <c r="BD22" s="165"/>
      <c r="BE22" s="165"/>
      <c r="BF22" s="165"/>
      <c r="BG22" s="165"/>
      <c r="BH22" s="165"/>
      <c r="BI22" s="165"/>
      <c r="BJ22" s="165"/>
      <c r="BK22" s="165"/>
      <c r="BL22" s="165"/>
      <c r="BM22" s="165"/>
      <c r="BN22" s="165"/>
      <c r="BO22" s="165"/>
      <c r="BP22" s="165"/>
      <c r="BQ22" s="165"/>
      <c r="BR22" s="165"/>
      <c r="BS22" s="165"/>
      <c r="BT22" s="165"/>
      <c r="BU22" s="165"/>
      <c r="BV22" s="165"/>
      <c r="BW22" s="165"/>
      <c r="BX22" s="165"/>
      <c r="BY22" s="165"/>
      <c r="BZ22" s="165"/>
      <c r="CA22" s="165"/>
      <c r="CB22" s="165"/>
      <c r="CC22" s="165"/>
      <c r="CD22" s="165"/>
      <c r="CE22" s="165"/>
      <c r="CF22" s="165"/>
      <c r="CG22" s="165"/>
      <c r="CH22" s="165"/>
      <c r="CI22" s="165"/>
      <c r="CJ22" s="165"/>
      <c r="CK22" s="165"/>
      <c r="CL22" s="165"/>
      <c r="CM22" s="165"/>
      <c r="CN22" s="165"/>
      <c r="CO22" s="165"/>
      <c r="CP22" s="165"/>
      <c r="CQ22" s="165"/>
      <c r="CR22" s="165"/>
      <c r="CS22" s="165"/>
      <c r="CT22" s="165"/>
      <c r="CU22" s="165"/>
      <c r="CV22" s="165"/>
      <c r="CW22" s="165"/>
      <c r="CX22" s="165"/>
      <c r="CY22" s="165"/>
      <c r="CZ22" s="165"/>
      <c r="DA22" s="165"/>
      <c r="DB22" s="165"/>
      <c r="DC22" s="165"/>
      <c r="DD22" s="165"/>
      <c r="DE22" s="165"/>
      <c r="DF22" s="165"/>
      <c r="DG22" s="165"/>
      <c r="DH22" s="165"/>
      <c r="DI22" s="165"/>
      <c r="DJ22" s="165"/>
      <c r="DK22" s="165"/>
      <c r="DL22" s="165"/>
      <c r="DM22" s="165"/>
      <c r="DN22" s="165"/>
      <c r="DO22" s="165"/>
      <c r="DP22" s="165"/>
      <c r="DQ22" s="165"/>
      <c r="DR22" s="165"/>
      <c r="DS22" s="165"/>
      <c r="DT22" s="165"/>
      <c r="DU22" s="165"/>
      <c r="DV22" s="165"/>
      <c r="DW22" s="165"/>
      <c r="DX22" s="165"/>
      <c r="DY22" s="165"/>
      <c r="DZ22" s="165"/>
      <c r="EA22" s="165"/>
      <c r="EB22" s="165"/>
      <c r="EC22" s="165"/>
      <c r="ED22" s="165"/>
      <c r="EE22" s="165"/>
      <c r="EF22" s="165"/>
      <c r="EG22" s="165"/>
      <c r="EH22" s="165"/>
      <c r="EI22" s="165"/>
      <c r="EJ22" s="165"/>
      <c r="EK22" s="165"/>
      <c r="EL22" s="165"/>
      <c r="EM22" s="165"/>
      <c r="EN22" s="165"/>
      <c r="EO22" s="165"/>
      <c r="EP22" s="165"/>
      <c r="EQ22" s="165"/>
      <c r="ER22" s="165"/>
      <c r="ES22" s="165"/>
      <c r="ET22" s="165"/>
      <c r="EU22" s="165"/>
      <c r="EV22" s="165"/>
      <c r="EW22" s="165"/>
      <c r="EX22" s="165"/>
      <c r="EY22" s="165"/>
      <c r="EZ22" s="165"/>
      <c r="FA22" s="165"/>
      <c r="FB22" s="165"/>
      <c r="FC22" s="165"/>
      <c r="FD22" s="165"/>
      <c r="FE22" s="165"/>
      <c r="FF22" s="165"/>
      <c r="FG22" s="165"/>
      <c r="FH22" s="165"/>
      <c r="FI22" s="165"/>
      <c r="FJ22" s="165"/>
      <c r="FK22" s="165"/>
      <c r="FL22" s="165"/>
      <c r="FM22" s="165"/>
      <c r="FN22" s="165"/>
      <c r="FO22" s="165"/>
      <c r="FP22" s="165"/>
      <c r="FQ22" s="165"/>
      <c r="FR22" s="165"/>
      <c r="FS22" s="165"/>
      <c r="FT22" s="165"/>
      <c r="FU22" s="165"/>
      <c r="FV22" s="165"/>
      <c r="FW22" s="165"/>
      <c r="FX22" s="165"/>
      <c r="FY22" s="165"/>
      <c r="FZ22" s="165"/>
      <c r="GA22" s="165"/>
      <c r="GB22" s="165"/>
      <c r="GC22" s="165"/>
      <c r="GD22" s="165"/>
      <c r="GE22" s="165"/>
      <c r="GF22" s="165"/>
      <c r="GG22" s="165"/>
      <c r="GH22" s="165"/>
      <c r="GI22" s="165"/>
      <c r="GJ22" s="165"/>
      <c r="GK22" s="165"/>
      <c r="GL22" s="165"/>
      <c r="GM22" s="165"/>
      <c r="GN22" s="165"/>
      <c r="GO22" s="165"/>
      <c r="GP22" s="165"/>
      <c r="GQ22" s="165"/>
      <c r="GR22" s="165"/>
      <c r="GS22" s="165"/>
      <c r="GT22" s="165"/>
      <c r="GU22" s="165"/>
      <c r="GV22" s="165"/>
      <c r="GW22" s="165"/>
      <c r="GX22" s="165"/>
      <c r="GY22" s="165"/>
      <c r="GZ22" s="165"/>
      <c r="HA22" s="165"/>
      <c r="HB22" s="165"/>
      <c r="HC22" s="165"/>
      <c r="HD22" s="165"/>
      <c r="HE22" s="165"/>
      <c r="HF22" s="165"/>
      <c r="HG22" s="165"/>
      <c r="HH22" s="165"/>
      <c r="HI22" s="165"/>
      <c r="HJ22" s="165"/>
      <c r="HK22" s="165"/>
      <c r="HL22" s="165"/>
      <c r="HM22" s="165"/>
      <c r="HN22" s="165"/>
      <c r="HO22" s="165"/>
      <c r="HP22" s="165"/>
      <c r="HQ22" s="165"/>
      <c r="HR22" s="165"/>
      <c r="HS22" s="165"/>
      <c r="HT22" s="165"/>
      <c r="HU22" s="165"/>
      <c r="HV22" s="165"/>
      <c r="HW22" s="165"/>
      <c r="HX22" s="165"/>
      <c r="HY22" s="165"/>
      <c r="HZ22" s="165"/>
      <c r="IA22" s="165"/>
      <c r="IB22" s="165"/>
      <c r="IC22" s="165"/>
      <c r="ID22" s="165"/>
      <c r="IE22" s="165"/>
      <c r="IF22" s="165"/>
      <c r="IG22" s="165"/>
      <c r="IH22" s="165"/>
      <c r="II22" s="165"/>
      <c r="IJ22" s="165"/>
      <c r="IK22" s="165"/>
      <c r="IL22" s="165"/>
      <c r="IM22" s="165"/>
      <c r="IN22" s="165"/>
      <c r="IO22" s="165"/>
      <c r="IP22" s="165"/>
      <c r="IQ22" s="165"/>
      <c r="IR22" s="165"/>
      <c r="IS22" s="165"/>
      <c r="IT22" s="165"/>
      <c r="IU22" s="165"/>
      <c r="IV22" s="165"/>
    </row>
    <row r="23" spans="1:256" s="119" customFormat="1" ht="15.75" x14ac:dyDescent="0.25">
      <c r="A23" s="159"/>
      <c r="B23" s="163">
        <v>8</v>
      </c>
      <c r="C23" s="161">
        <f t="shared" si="1"/>
        <v>24.700000000000003</v>
      </c>
      <c r="D23" s="164">
        <v>0.5</v>
      </c>
      <c r="E23" s="164">
        <v>1.8</v>
      </c>
      <c r="F23" s="164">
        <v>2.5</v>
      </c>
      <c r="G23" s="164">
        <v>2.5</v>
      </c>
      <c r="H23" s="164">
        <v>2.2000000000000002</v>
      </c>
      <c r="I23" s="164">
        <v>1.3</v>
      </c>
      <c r="J23" s="164">
        <v>0.9</v>
      </c>
      <c r="K23" s="164">
        <v>1.2</v>
      </c>
      <c r="L23" s="164">
        <v>2.2000000000000002</v>
      </c>
      <c r="M23" s="164">
        <v>3.1</v>
      </c>
      <c r="N23" s="164">
        <v>2.6</v>
      </c>
      <c r="O23" s="164">
        <v>3.9</v>
      </c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  <c r="AE23" s="165"/>
      <c r="AF23" s="165"/>
      <c r="AG23" s="165"/>
      <c r="AH23" s="165"/>
      <c r="AI23" s="165"/>
      <c r="AJ23" s="165"/>
      <c r="AK23" s="165"/>
      <c r="AL23" s="165"/>
      <c r="AM23" s="165"/>
      <c r="AN23" s="165"/>
      <c r="AO23" s="165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165"/>
      <c r="BB23" s="165"/>
      <c r="BC23" s="165"/>
      <c r="BD23" s="165"/>
      <c r="BE23" s="165"/>
      <c r="BF23" s="165"/>
      <c r="BG23" s="165"/>
      <c r="BH23" s="165"/>
      <c r="BI23" s="165"/>
      <c r="BJ23" s="165"/>
      <c r="BK23" s="165"/>
      <c r="BL23" s="165"/>
      <c r="BM23" s="165"/>
      <c r="BN23" s="165"/>
      <c r="BO23" s="165"/>
      <c r="BP23" s="165"/>
      <c r="BQ23" s="165"/>
      <c r="BR23" s="165"/>
      <c r="BS23" s="165"/>
      <c r="BT23" s="165"/>
      <c r="BU23" s="165"/>
      <c r="BV23" s="165"/>
      <c r="BW23" s="165"/>
      <c r="BX23" s="165"/>
      <c r="BY23" s="165"/>
      <c r="BZ23" s="165"/>
      <c r="CA23" s="165"/>
      <c r="CB23" s="165"/>
      <c r="CC23" s="165"/>
      <c r="CD23" s="165"/>
      <c r="CE23" s="165"/>
      <c r="CF23" s="165"/>
      <c r="CG23" s="165"/>
      <c r="CH23" s="165"/>
      <c r="CI23" s="165"/>
      <c r="CJ23" s="165"/>
      <c r="CK23" s="165"/>
      <c r="CL23" s="165"/>
      <c r="CM23" s="165"/>
      <c r="CN23" s="165"/>
      <c r="CO23" s="165"/>
      <c r="CP23" s="165"/>
      <c r="CQ23" s="165"/>
      <c r="CR23" s="165"/>
      <c r="CS23" s="165"/>
      <c r="CT23" s="165"/>
      <c r="CU23" s="165"/>
      <c r="CV23" s="165"/>
      <c r="CW23" s="165"/>
      <c r="CX23" s="165"/>
      <c r="CY23" s="165"/>
      <c r="CZ23" s="165"/>
      <c r="DA23" s="165"/>
      <c r="DB23" s="165"/>
      <c r="DC23" s="165"/>
      <c r="DD23" s="165"/>
      <c r="DE23" s="165"/>
      <c r="DF23" s="165"/>
      <c r="DG23" s="165"/>
      <c r="DH23" s="165"/>
      <c r="DI23" s="165"/>
      <c r="DJ23" s="165"/>
      <c r="DK23" s="165"/>
      <c r="DL23" s="165"/>
      <c r="DM23" s="165"/>
      <c r="DN23" s="165"/>
      <c r="DO23" s="165"/>
      <c r="DP23" s="165"/>
      <c r="DQ23" s="165"/>
      <c r="DR23" s="165"/>
      <c r="DS23" s="165"/>
      <c r="DT23" s="165"/>
      <c r="DU23" s="165"/>
      <c r="DV23" s="165"/>
      <c r="DW23" s="165"/>
      <c r="DX23" s="165"/>
      <c r="DY23" s="165"/>
      <c r="DZ23" s="165"/>
      <c r="EA23" s="165"/>
      <c r="EB23" s="165"/>
      <c r="EC23" s="165"/>
      <c r="ED23" s="165"/>
      <c r="EE23" s="165"/>
      <c r="EF23" s="165"/>
      <c r="EG23" s="165"/>
      <c r="EH23" s="165"/>
      <c r="EI23" s="165"/>
      <c r="EJ23" s="165"/>
      <c r="EK23" s="165"/>
      <c r="EL23" s="165"/>
      <c r="EM23" s="165"/>
      <c r="EN23" s="165"/>
      <c r="EO23" s="165"/>
      <c r="EP23" s="165"/>
      <c r="EQ23" s="165"/>
      <c r="ER23" s="165"/>
      <c r="ES23" s="165"/>
      <c r="ET23" s="165"/>
      <c r="EU23" s="165"/>
      <c r="EV23" s="165"/>
      <c r="EW23" s="165"/>
      <c r="EX23" s="165"/>
      <c r="EY23" s="165"/>
      <c r="EZ23" s="165"/>
      <c r="FA23" s="165"/>
      <c r="FB23" s="165"/>
      <c r="FC23" s="165"/>
      <c r="FD23" s="165"/>
      <c r="FE23" s="165"/>
      <c r="FF23" s="165"/>
      <c r="FG23" s="165"/>
      <c r="FH23" s="165"/>
      <c r="FI23" s="165"/>
      <c r="FJ23" s="165"/>
      <c r="FK23" s="165"/>
      <c r="FL23" s="165"/>
      <c r="FM23" s="165"/>
      <c r="FN23" s="165"/>
      <c r="FO23" s="165"/>
      <c r="FP23" s="165"/>
      <c r="FQ23" s="165"/>
      <c r="FR23" s="165"/>
      <c r="FS23" s="165"/>
      <c r="FT23" s="165"/>
      <c r="FU23" s="165"/>
      <c r="FV23" s="165"/>
      <c r="FW23" s="165"/>
      <c r="FX23" s="165"/>
      <c r="FY23" s="165"/>
      <c r="FZ23" s="165"/>
      <c r="GA23" s="165"/>
      <c r="GB23" s="165"/>
      <c r="GC23" s="165"/>
      <c r="GD23" s="165"/>
      <c r="GE23" s="165"/>
      <c r="GF23" s="165"/>
      <c r="GG23" s="165"/>
      <c r="GH23" s="165"/>
      <c r="GI23" s="165"/>
      <c r="GJ23" s="165"/>
      <c r="GK23" s="165"/>
      <c r="GL23" s="165"/>
      <c r="GM23" s="165"/>
      <c r="GN23" s="165"/>
      <c r="GO23" s="165"/>
      <c r="GP23" s="165"/>
      <c r="GQ23" s="165"/>
      <c r="GR23" s="165"/>
      <c r="GS23" s="165"/>
      <c r="GT23" s="165"/>
      <c r="GU23" s="165"/>
      <c r="GV23" s="165"/>
      <c r="GW23" s="165"/>
      <c r="GX23" s="165"/>
      <c r="GY23" s="165"/>
      <c r="GZ23" s="165"/>
      <c r="HA23" s="165"/>
      <c r="HB23" s="165"/>
      <c r="HC23" s="165"/>
      <c r="HD23" s="165"/>
      <c r="HE23" s="165"/>
      <c r="HF23" s="165"/>
      <c r="HG23" s="165"/>
      <c r="HH23" s="165"/>
      <c r="HI23" s="165"/>
      <c r="HJ23" s="165"/>
      <c r="HK23" s="165"/>
      <c r="HL23" s="165"/>
      <c r="HM23" s="165"/>
      <c r="HN23" s="165"/>
      <c r="HO23" s="165"/>
      <c r="HP23" s="165"/>
      <c r="HQ23" s="165"/>
      <c r="HR23" s="165"/>
      <c r="HS23" s="165"/>
      <c r="HT23" s="165"/>
      <c r="HU23" s="165"/>
      <c r="HV23" s="165"/>
      <c r="HW23" s="165"/>
      <c r="HX23" s="165"/>
      <c r="HY23" s="165"/>
      <c r="HZ23" s="165"/>
      <c r="IA23" s="165"/>
      <c r="IB23" s="165"/>
      <c r="IC23" s="165"/>
      <c r="ID23" s="165"/>
      <c r="IE23" s="165"/>
      <c r="IF23" s="165"/>
      <c r="IG23" s="165"/>
      <c r="IH23" s="165"/>
      <c r="II23" s="165"/>
      <c r="IJ23" s="165"/>
      <c r="IK23" s="165"/>
      <c r="IL23" s="165"/>
      <c r="IM23" s="165"/>
      <c r="IN23" s="165"/>
      <c r="IO23" s="165"/>
      <c r="IP23" s="165"/>
      <c r="IQ23" s="165"/>
      <c r="IR23" s="165"/>
      <c r="IS23" s="165"/>
      <c r="IT23" s="165"/>
      <c r="IU23" s="165"/>
      <c r="IV23" s="165"/>
    </row>
    <row r="24" spans="1:256" s="119" customFormat="1" ht="15.75" x14ac:dyDescent="0.25">
      <c r="A24" s="159"/>
      <c r="B24" s="163">
        <v>9</v>
      </c>
      <c r="C24" s="161">
        <f t="shared" si="1"/>
        <v>27</v>
      </c>
      <c r="D24" s="164">
        <v>3.4</v>
      </c>
      <c r="E24" s="164">
        <v>1.9</v>
      </c>
      <c r="F24" s="164">
        <v>2.2000000000000002</v>
      </c>
      <c r="G24" s="164">
        <v>3.5</v>
      </c>
      <c r="H24" s="164">
        <v>2.9</v>
      </c>
      <c r="I24" s="164">
        <v>1.7</v>
      </c>
      <c r="J24" s="164">
        <v>1.4</v>
      </c>
      <c r="K24" s="164">
        <v>1.6</v>
      </c>
      <c r="L24" s="164">
        <v>2</v>
      </c>
      <c r="M24" s="164">
        <v>2.4</v>
      </c>
      <c r="N24" s="164">
        <v>2.2999999999999998</v>
      </c>
      <c r="O24" s="164">
        <v>1.7</v>
      </c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  <c r="AC24" s="165"/>
      <c r="AD24" s="165"/>
      <c r="AE24" s="165"/>
      <c r="AF24" s="165"/>
      <c r="AG24" s="165"/>
      <c r="AH24" s="165"/>
      <c r="AI24" s="165"/>
      <c r="AJ24" s="165"/>
      <c r="AK24" s="165"/>
      <c r="AL24" s="165"/>
      <c r="AM24" s="165"/>
      <c r="AN24" s="165"/>
      <c r="AO24" s="165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165"/>
      <c r="BB24" s="165"/>
      <c r="BC24" s="165"/>
      <c r="BD24" s="165"/>
      <c r="BE24" s="165"/>
      <c r="BF24" s="165"/>
      <c r="BG24" s="165"/>
      <c r="BH24" s="165"/>
      <c r="BI24" s="165"/>
      <c r="BJ24" s="165"/>
      <c r="BK24" s="165"/>
      <c r="BL24" s="165"/>
      <c r="BM24" s="165"/>
      <c r="BN24" s="165"/>
      <c r="BO24" s="165"/>
      <c r="BP24" s="165"/>
      <c r="BQ24" s="165"/>
      <c r="BR24" s="165"/>
      <c r="BS24" s="165"/>
      <c r="BT24" s="165"/>
      <c r="BU24" s="165"/>
      <c r="BV24" s="165"/>
      <c r="BW24" s="165"/>
      <c r="BX24" s="165"/>
      <c r="BY24" s="165"/>
      <c r="BZ24" s="165"/>
      <c r="CA24" s="165"/>
      <c r="CB24" s="165"/>
      <c r="CC24" s="165"/>
      <c r="CD24" s="165"/>
      <c r="CE24" s="165"/>
      <c r="CF24" s="165"/>
      <c r="CG24" s="165"/>
      <c r="CH24" s="165"/>
      <c r="CI24" s="165"/>
      <c r="CJ24" s="165"/>
      <c r="CK24" s="165"/>
      <c r="CL24" s="165"/>
      <c r="CM24" s="165"/>
      <c r="CN24" s="165"/>
      <c r="CO24" s="165"/>
      <c r="CP24" s="165"/>
      <c r="CQ24" s="165"/>
      <c r="CR24" s="165"/>
      <c r="CS24" s="165"/>
      <c r="CT24" s="165"/>
      <c r="CU24" s="165"/>
      <c r="CV24" s="165"/>
      <c r="CW24" s="165"/>
      <c r="CX24" s="165"/>
      <c r="CY24" s="165"/>
      <c r="CZ24" s="165"/>
      <c r="DA24" s="165"/>
      <c r="DB24" s="165"/>
      <c r="DC24" s="165"/>
      <c r="DD24" s="165"/>
      <c r="DE24" s="165"/>
      <c r="DF24" s="165"/>
      <c r="DG24" s="165"/>
      <c r="DH24" s="165"/>
      <c r="DI24" s="165"/>
      <c r="DJ24" s="165"/>
      <c r="DK24" s="165"/>
      <c r="DL24" s="165"/>
      <c r="DM24" s="165"/>
      <c r="DN24" s="165"/>
      <c r="DO24" s="165"/>
      <c r="DP24" s="165"/>
      <c r="DQ24" s="165"/>
      <c r="DR24" s="165"/>
      <c r="DS24" s="165"/>
      <c r="DT24" s="165"/>
      <c r="DU24" s="165"/>
      <c r="DV24" s="165"/>
      <c r="DW24" s="165"/>
      <c r="DX24" s="165"/>
      <c r="DY24" s="165"/>
      <c r="DZ24" s="165"/>
      <c r="EA24" s="165"/>
      <c r="EB24" s="165"/>
      <c r="EC24" s="165"/>
      <c r="ED24" s="165"/>
      <c r="EE24" s="165"/>
      <c r="EF24" s="165"/>
      <c r="EG24" s="165"/>
      <c r="EH24" s="165"/>
      <c r="EI24" s="165"/>
      <c r="EJ24" s="165"/>
      <c r="EK24" s="165"/>
      <c r="EL24" s="165"/>
      <c r="EM24" s="165"/>
      <c r="EN24" s="165"/>
      <c r="EO24" s="165"/>
      <c r="EP24" s="165"/>
      <c r="EQ24" s="165"/>
      <c r="ER24" s="165"/>
      <c r="ES24" s="165"/>
      <c r="ET24" s="165"/>
      <c r="EU24" s="165"/>
      <c r="EV24" s="165"/>
      <c r="EW24" s="165"/>
      <c r="EX24" s="165"/>
      <c r="EY24" s="165"/>
      <c r="EZ24" s="165"/>
      <c r="FA24" s="165"/>
      <c r="FB24" s="165"/>
      <c r="FC24" s="165"/>
      <c r="FD24" s="165"/>
      <c r="FE24" s="165"/>
      <c r="FF24" s="165"/>
      <c r="FG24" s="165"/>
      <c r="FH24" s="165"/>
      <c r="FI24" s="165"/>
      <c r="FJ24" s="165"/>
      <c r="FK24" s="165"/>
      <c r="FL24" s="165"/>
      <c r="FM24" s="165"/>
      <c r="FN24" s="165"/>
      <c r="FO24" s="165"/>
      <c r="FP24" s="165"/>
      <c r="FQ24" s="165"/>
      <c r="FR24" s="165"/>
      <c r="FS24" s="165"/>
      <c r="FT24" s="165"/>
      <c r="FU24" s="165"/>
      <c r="FV24" s="165"/>
      <c r="FW24" s="165"/>
      <c r="FX24" s="165"/>
      <c r="FY24" s="165"/>
      <c r="FZ24" s="165"/>
      <c r="GA24" s="165"/>
      <c r="GB24" s="165"/>
      <c r="GC24" s="165"/>
      <c r="GD24" s="165"/>
      <c r="GE24" s="165"/>
      <c r="GF24" s="165"/>
      <c r="GG24" s="165"/>
      <c r="GH24" s="165"/>
      <c r="GI24" s="165"/>
      <c r="GJ24" s="165"/>
      <c r="GK24" s="165"/>
      <c r="GL24" s="165"/>
      <c r="GM24" s="165"/>
      <c r="GN24" s="165"/>
      <c r="GO24" s="165"/>
      <c r="GP24" s="165"/>
      <c r="GQ24" s="165"/>
      <c r="GR24" s="165"/>
      <c r="GS24" s="165"/>
      <c r="GT24" s="165"/>
      <c r="GU24" s="165"/>
      <c r="GV24" s="165"/>
      <c r="GW24" s="165"/>
      <c r="GX24" s="165"/>
      <c r="GY24" s="165"/>
      <c r="GZ24" s="165"/>
      <c r="HA24" s="165"/>
      <c r="HB24" s="165"/>
      <c r="HC24" s="165"/>
      <c r="HD24" s="165"/>
      <c r="HE24" s="165"/>
      <c r="HF24" s="165"/>
      <c r="HG24" s="165"/>
      <c r="HH24" s="165"/>
      <c r="HI24" s="165"/>
      <c r="HJ24" s="165"/>
      <c r="HK24" s="165"/>
      <c r="HL24" s="165"/>
      <c r="HM24" s="165"/>
      <c r="HN24" s="165"/>
      <c r="HO24" s="165"/>
      <c r="HP24" s="165"/>
      <c r="HQ24" s="165"/>
      <c r="HR24" s="165"/>
      <c r="HS24" s="165"/>
      <c r="HT24" s="165"/>
      <c r="HU24" s="165"/>
      <c r="HV24" s="165"/>
      <c r="HW24" s="165"/>
      <c r="HX24" s="165"/>
      <c r="HY24" s="165"/>
      <c r="HZ24" s="165"/>
      <c r="IA24" s="165"/>
      <c r="IB24" s="165"/>
      <c r="IC24" s="165"/>
      <c r="ID24" s="165"/>
      <c r="IE24" s="165"/>
      <c r="IF24" s="165"/>
      <c r="IG24" s="165"/>
      <c r="IH24" s="165"/>
      <c r="II24" s="165"/>
      <c r="IJ24" s="165"/>
      <c r="IK24" s="165"/>
      <c r="IL24" s="165"/>
      <c r="IM24" s="165"/>
      <c r="IN24" s="165"/>
      <c r="IO24" s="165"/>
      <c r="IP24" s="165"/>
      <c r="IQ24" s="165"/>
      <c r="IR24" s="165"/>
      <c r="IS24" s="165"/>
      <c r="IT24" s="165"/>
      <c r="IU24" s="165"/>
      <c r="IV24" s="165"/>
    </row>
    <row r="25" spans="1:256" s="119" customFormat="1" ht="15.75" x14ac:dyDescent="0.25">
      <c r="A25" s="159"/>
      <c r="B25" s="163">
        <v>30</v>
      </c>
      <c r="C25" s="161">
        <f t="shared" si="1"/>
        <v>0</v>
      </c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  <c r="AB25" s="165"/>
      <c r="AC25" s="165"/>
      <c r="AD25" s="165"/>
      <c r="AE25" s="165"/>
      <c r="AF25" s="165"/>
      <c r="AG25" s="165"/>
      <c r="AH25" s="165"/>
      <c r="AI25" s="165"/>
      <c r="AJ25" s="165"/>
      <c r="AK25" s="165"/>
      <c r="AL25" s="165"/>
      <c r="AM25" s="165"/>
      <c r="AN25" s="165"/>
      <c r="AO25" s="165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165"/>
      <c r="BB25" s="165"/>
      <c r="BC25" s="165"/>
      <c r="BD25" s="165"/>
      <c r="BE25" s="165"/>
      <c r="BF25" s="165"/>
      <c r="BG25" s="165"/>
      <c r="BH25" s="165"/>
      <c r="BI25" s="165"/>
      <c r="BJ25" s="165"/>
      <c r="BK25" s="165"/>
      <c r="BL25" s="165"/>
      <c r="BM25" s="165"/>
      <c r="BN25" s="165"/>
      <c r="BO25" s="165"/>
      <c r="BP25" s="165"/>
      <c r="BQ25" s="165"/>
      <c r="BR25" s="165"/>
      <c r="BS25" s="165"/>
      <c r="BT25" s="165"/>
      <c r="BU25" s="165"/>
      <c r="BV25" s="165"/>
      <c r="BW25" s="165"/>
      <c r="BX25" s="165"/>
      <c r="BY25" s="165"/>
      <c r="BZ25" s="165"/>
      <c r="CA25" s="165"/>
      <c r="CB25" s="165"/>
      <c r="CC25" s="165"/>
      <c r="CD25" s="165"/>
      <c r="CE25" s="165"/>
      <c r="CF25" s="165"/>
      <c r="CG25" s="165"/>
      <c r="CH25" s="165"/>
      <c r="CI25" s="165"/>
      <c r="CJ25" s="165"/>
      <c r="CK25" s="165"/>
      <c r="CL25" s="165"/>
      <c r="CM25" s="165"/>
      <c r="CN25" s="165"/>
      <c r="CO25" s="165"/>
      <c r="CP25" s="165"/>
      <c r="CQ25" s="165"/>
      <c r="CR25" s="165"/>
      <c r="CS25" s="165"/>
      <c r="CT25" s="165"/>
      <c r="CU25" s="165"/>
      <c r="CV25" s="165"/>
      <c r="CW25" s="165"/>
      <c r="CX25" s="165"/>
      <c r="CY25" s="165"/>
      <c r="CZ25" s="165"/>
      <c r="DA25" s="165"/>
      <c r="DB25" s="165"/>
      <c r="DC25" s="165"/>
      <c r="DD25" s="165"/>
      <c r="DE25" s="165"/>
      <c r="DF25" s="165"/>
      <c r="DG25" s="165"/>
      <c r="DH25" s="165"/>
      <c r="DI25" s="165"/>
      <c r="DJ25" s="165"/>
      <c r="DK25" s="165"/>
      <c r="DL25" s="165"/>
      <c r="DM25" s="165"/>
      <c r="DN25" s="165"/>
      <c r="DO25" s="165"/>
      <c r="DP25" s="165"/>
      <c r="DQ25" s="165"/>
      <c r="DR25" s="165"/>
      <c r="DS25" s="165"/>
      <c r="DT25" s="165"/>
      <c r="DU25" s="165"/>
      <c r="DV25" s="165"/>
      <c r="DW25" s="165"/>
      <c r="DX25" s="165"/>
      <c r="DY25" s="165"/>
      <c r="DZ25" s="165"/>
      <c r="EA25" s="165"/>
      <c r="EB25" s="165"/>
      <c r="EC25" s="165"/>
      <c r="ED25" s="165"/>
      <c r="EE25" s="165"/>
      <c r="EF25" s="165"/>
      <c r="EG25" s="165"/>
      <c r="EH25" s="165"/>
      <c r="EI25" s="165"/>
      <c r="EJ25" s="165"/>
      <c r="EK25" s="165"/>
      <c r="EL25" s="165"/>
      <c r="EM25" s="165"/>
      <c r="EN25" s="165"/>
      <c r="EO25" s="165"/>
      <c r="EP25" s="165"/>
      <c r="EQ25" s="165"/>
      <c r="ER25" s="165"/>
      <c r="ES25" s="165"/>
      <c r="ET25" s="165"/>
      <c r="EU25" s="165"/>
      <c r="EV25" s="165"/>
      <c r="EW25" s="165"/>
      <c r="EX25" s="165"/>
      <c r="EY25" s="165"/>
      <c r="EZ25" s="165"/>
      <c r="FA25" s="165"/>
      <c r="FB25" s="165"/>
      <c r="FC25" s="165"/>
      <c r="FD25" s="165"/>
      <c r="FE25" s="165"/>
      <c r="FF25" s="165"/>
      <c r="FG25" s="165"/>
      <c r="FH25" s="165"/>
      <c r="FI25" s="165"/>
      <c r="FJ25" s="165"/>
      <c r="FK25" s="165"/>
      <c r="FL25" s="165"/>
      <c r="FM25" s="165"/>
      <c r="FN25" s="165"/>
      <c r="FO25" s="165"/>
      <c r="FP25" s="165"/>
      <c r="FQ25" s="165"/>
      <c r="FR25" s="165"/>
      <c r="FS25" s="165"/>
      <c r="FT25" s="165"/>
      <c r="FU25" s="165"/>
      <c r="FV25" s="165"/>
      <c r="FW25" s="165"/>
      <c r="FX25" s="165"/>
      <c r="FY25" s="165"/>
      <c r="FZ25" s="165"/>
      <c r="GA25" s="165"/>
      <c r="GB25" s="165"/>
      <c r="GC25" s="165"/>
      <c r="GD25" s="165"/>
      <c r="GE25" s="165"/>
      <c r="GF25" s="165"/>
      <c r="GG25" s="165"/>
      <c r="GH25" s="165"/>
      <c r="GI25" s="165"/>
      <c r="GJ25" s="165"/>
      <c r="GK25" s="165"/>
      <c r="GL25" s="165"/>
      <c r="GM25" s="165"/>
      <c r="GN25" s="165"/>
      <c r="GO25" s="165"/>
      <c r="GP25" s="165"/>
      <c r="GQ25" s="165"/>
      <c r="GR25" s="165"/>
      <c r="GS25" s="165"/>
      <c r="GT25" s="165"/>
      <c r="GU25" s="165"/>
      <c r="GV25" s="165"/>
      <c r="GW25" s="165"/>
      <c r="GX25" s="165"/>
      <c r="GY25" s="165"/>
      <c r="GZ25" s="165"/>
      <c r="HA25" s="165"/>
      <c r="HB25" s="165"/>
      <c r="HC25" s="165"/>
      <c r="HD25" s="165"/>
      <c r="HE25" s="165"/>
      <c r="HF25" s="165"/>
      <c r="HG25" s="165"/>
      <c r="HH25" s="165"/>
      <c r="HI25" s="165"/>
      <c r="HJ25" s="165"/>
      <c r="HK25" s="165"/>
      <c r="HL25" s="165"/>
      <c r="HM25" s="165"/>
      <c r="HN25" s="165"/>
      <c r="HO25" s="165"/>
      <c r="HP25" s="165"/>
      <c r="HQ25" s="165"/>
      <c r="HR25" s="165"/>
      <c r="HS25" s="165"/>
      <c r="HT25" s="165"/>
      <c r="HU25" s="165"/>
      <c r="HV25" s="165"/>
      <c r="HW25" s="165"/>
      <c r="HX25" s="165"/>
      <c r="HY25" s="165"/>
      <c r="HZ25" s="165"/>
      <c r="IA25" s="165"/>
      <c r="IB25" s="165"/>
      <c r="IC25" s="165"/>
      <c r="ID25" s="165"/>
      <c r="IE25" s="165"/>
      <c r="IF25" s="165"/>
      <c r="IG25" s="165"/>
      <c r="IH25" s="165"/>
      <c r="II25" s="165"/>
      <c r="IJ25" s="165"/>
      <c r="IK25" s="165"/>
      <c r="IL25" s="165"/>
      <c r="IM25" s="165"/>
      <c r="IN25" s="165"/>
      <c r="IO25" s="165"/>
      <c r="IP25" s="165"/>
      <c r="IQ25" s="165"/>
      <c r="IR25" s="165"/>
      <c r="IS25" s="165"/>
      <c r="IT25" s="165"/>
      <c r="IU25" s="165"/>
      <c r="IV25" s="165"/>
    </row>
    <row r="26" spans="1:256" s="119" customFormat="1" ht="15.75" x14ac:dyDescent="0.25">
      <c r="A26" s="166"/>
      <c r="B26" s="167" t="s">
        <v>41</v>
      </c>
      <c r="C26" s="158">
        <f t="shared" ref="C26:O26" si="2">C27+C28</f>
        <v>366.2</v>
      </c>
      <c r="D26" s="158">
        <f t="shared" si="2"/>
        <v>44.4</v>
      </c>
      <c r="E26" s="158">
        <f t="shared" si="2"/>
        <v>27.400000000000002</v>
      </c>
      <c r="F26" s="158">
        <f t="shared" si="2"/>
        <v>32.200000000000003</v>
      </c>
      <c r="G26" s="158">
        <f t="shared" si="2"/>
        <v>38.700000000000003</v>
      </c>
      <c r="H26" s="158">
        <f t="shared" si="2"/>
        <v>28.3</v>
      </c>
      <c r="I26" s="158">
        <f t="shared" si="2"/>
        <v>19.5</v>
      </c>
      <c r="J26" s="158">
        <f t="shared" si="2"/>
        <v>27.5</v>
      </c>
      <c r="K26" s="158">
        <f t="shared" si="2"/>
        <v>26.000000000000004</v>
      </c>
      <c r="L26" s="158">
        <f t="shared" si="2"/>
        <v>27.7</v>
      </c>
      <c r="M26" s="158">
        <f t="shared" si="2"/>
        <v>32</v>
      </c>
      <c r="N26" s="158">
        <f t="shared" si="2"/>
        <v>33.200000000000003</v>
      </c>
      <c r="O26" s="158">
        <f t="shared" si="2"/>
        <v>29.3</v>
      </c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5"/>
      <c r="AM26" s="165"/>
      <c r="AN26" s="165"/>
      <c r="AO26" s="165"/>
      <c r="AP26" s="165"/>
      <c r="AQ26" s="165"/>
      <c r="AR26" s="165"/>
      <c r="AS26" s="165"/>
      <c r="AT26" s="165"/>
      <c r="AU26" s="165"/>
      <c r="AV26" s="165"/>
      <c r="AW26" s="165"/>
      <c r="AX26" s="165"/>
      <c r="AY26" s="165"/>
      <c r="AZ26" s="165"/>
      <c r="BA26" s="165"/>
      <c r="BB26" s="165"/>
      <c r="BC26" s="165"/>
      <c r="BD26" s="165"/>
      <c r="BE26" s="165"/>
      <c r="BF26" s="165"/>
      <c r="BG26" s="165"/>
      <c r="BH26" s="165"/>
      <c r="BI26" s="165"/>
      <c r="BJ26" s="165"/>
      <c r="BK26" s="165"/>
      <c r="BL26" s="165"/>
      <c r="BM26" s="165"/>
      <c r="BN26" s="165"/>
      <c r="BO26" s="165"/>
      <c r="BP26" s="165"/>
      <c r="BQ26" s="165"/>
      <c r="BR26" s="165"/>
      <c r="BS26" s="165"/>
      <c r="BT26" s="165"/>
      <c r="BU26" s="165"/>
      <c r="BV26" s="165"/>
      <c r="BW26" s="165"/>
      <c r="BX26" s="165"/>
      <c r="BY26" s="165"/>
      <c r="BZ26" s="165"/>
      <c r="CA26" s="165"/>
      <c r="CB26" s="165"/>
      <c r="CC26" s="165"/>
      <c r="CD26" s="165"/>
      <c r="CE26" s="165"/>
      <c r="CF26" s="165"/>
      <c r="CG26" s="165"/>
      <c r="CH26" s="165"/>
      <c r="CI26" s="165"/>
      <c r="CJ26" s="165"/>
      <c r="CK26" s="165"/>
      <c r="CL26" s="165"/>
      <c r="CM26" s="165"/>
      <c r="CN26" s="165"/>
      <c r="CO26" s="165"/>
      <c r="CP26" s="165"/>
      <c r="CQ26" s="165"/>
      <c r="CR26" s="165"/>
      <c r="CS26" s="165"/>
      <c r="CT26" s="165"/>
      <c r="CU26" s="165"/>
      <c r="CV26" s="165"/>
      <c r="CW26" s="165"/>
      <c r="CX26" s="165"/>
      <c r="CY26" s="165"/>
      <c r="CZ26" s="165"/>
      <c r="DA26" s="165"/>
      <c r="DB26" s="165"/>
      <c r="DC26" s="165"/>
      <c r="DD26" s="165"/>
      <c r="DE26" s="165"/>
      <c r="DF26" s="165"/>
      <c r="DG26" s="165"/>
      <c r="DH26" s="165"/>
      <c r="DI26" s="165"/>
      <c r="DJ26" s="165"/>
      <c r="DK26" s="165"/>
      <c r="DL26" s="165"/>
      <c r="DM26" s="165"/>
      <c r="DN26" s="165"/>
      <c r="DO26" s="165"/>
      <c r="DP26" s="165"/>
      <c r="DQ26" s="165"/>
      <c r="DR26" s="165"/>
      <c r="DS26" s="165"/>
      <c r="DT26" s="165"/>
      <c r="DU26" s="165"/>
      <c r="DV26" s="165"/>
      <c r="DW26" s="165"/>
      <c r="DX26" s="165"/>
      <c r="DY26" s="165"/>
      <c r="DZ26" s="165"/>
      <c r="EA26" s="165"/>
      <c r="EB26" s="165"/>
      <c r="EC26" s="165"/>
      <c r="ED26" s="165"/>
      <c r="EE26" s="165"/>
      <c r="EF26" s="165"/>
      <c r="EG26" s="165"/>
      <c r="EH26" s="165"/>
      <c r="EI26" s="165"/>
      <c r="EJ26" s="165"/>
      <c r="EK26" s="165"/>
      <c r="EL26" s="165"/>
      <c r="EM26" s="165"/>
      <c r="EN26" s="165"/>
      <c r="EO26" s="165"/>
      <c r="EP26" s="165"/>
      <c r="EQ26" s="165"/>
      <c r="ER26" s="165"/>
      <c r="ES26" s="165"/>
      <c r="ET26" s="165"/>
      <c r="EU26" s="165"/>
      <c r="EV26" s="165"/>
      <c r="EW26" s="165"/>
      <c r="EX26" s="165"/>
      <c r="EY26" s="165"/>
      <c r="EZ26" s="165"/>
      <c r="FA26" s="165"/>
      <c r="FB26" s="165"/>
      <c r="FC26" s="165"/>
      <c r="FD26" s="165"/>
      <c r="FE26" s="165"/>
      <c r="FF26" s="165"/>
      <c r="FG26" s="165"/>
      <c r="FH26" s="165"/>
      <c r="FI26" s="165"/>
      <c r="FJ26" s="165"/>
      <c r="FK26" s="165"/>
      <c r="FL26" s="165"/>
      <c r="FM26" s="165"/>
      <c r="FN26" s="165"/>
      <c r="FO26" s="165"/>
      <c r="FP26" s="165"/>
      <c r="FQ26" s="165"/>
      <c r="FR26" s="165"/>
      <c r="FS26" s="165"/>
      <c r="FT26" s="165"/>
      <c r="FU26" s="165"/>
      <c r="FV26" s="165"/>
      <c r="FW26" s="165"/>
      <c r="FX26" s="165"/>
      <c r="FY26" s="165"/>
      <c r="FZ26" s="165"/>
      <c r="GA26" s="165"/>
      <c r="GB26" s="165"/>
      <c r="GC26" s="165"/>
      <c r="GD26" s="165"/>
      <c r="GE26" s="165"/>
      <c r="GF26" s="165"/>
      <c r="GG26" s="165"/>
      <c r="GH26" s="165"/>
      <c r="GI26" s="165"/>
      <c r="GJ26" s="165"/>
      <c r="GK26" s="165"/>
      <c r="GL26" s="165"/>
      <c r="GM26" s="165"/>
      <c r="GN26" s="165"/>
      <c r="GO26" s="165"/>
      <c r="GP26" s="165"/>
      <c r="GQ26" s="165"/>
      <c r="GR26" s="165"/>
      <c r="GS26" s="165"/>
      <c r="GT26" s="165"/>
      <c r="GU26" s="165"/>
      <c r="GV26" s="165"/>
      <c r="GW26" s="165"/>
      <c r="GX26" s="165"/>
      <c r="GY26" s="165"/>
      <c r="GZ26" s="165"/>
      <c r="HA26" s="165"/>
      <c r="HB26" s="165"/>
      <c r="HC26" s="165"/>
      <c r="HD26" s="165"/>
      <c r="HE26" s="165"/>
      <c r="HF26" s="165"/>
      <c r="HG26" s="165"/>
      <c r="HH26" s="165"/>
      <c r="HI26" s="165"/>
      <c r="HJ26" s="165"/>
      <c r="HK26" s="165"/>
      <c r="HL26" s="165"/>
      <c r="HM26" s="165"/>
      <c r="HN26" s="165"/>
      <c r="HO26" s="165"/>
      <c r="HP26" s="165"/>
      <c r="HQ26" s="165"/>
      <c r="HR26" s="165"/>
      <c r="HS26" s="165"/>
      <c r="HT26" s="165"/>
      <c r="HU26" s="165"/>
      <c r="HV26" s="165"/>
      <c r="HW26" s="165"/>
      <c r="HX26" s="165"/>
      <c r="HY26" s="165"/>
      <c r="HZ26" s="165"/>
      <c r="IA26" s="165"/>
      <c r="IB26" s="165"/>
      <c r="IC26" s="165"/>
      <c r="ID26" s="165"/>
      <c r="IE26" s="165"/>
      <c r="IF26" s="165"/>
      <c r="IG26" s="165"/>
      <c r="IH26" s="165"/>
      <c r="II26" s="165"/>
      <c r="IJ26" s="165"/>
      <c r="IK26" s="165"/>
      <c r="IL26" s="165"/>
      <c r="IM26" s="165"/>
      <c r="IN26" s="165"/>
      <c r="IO26" s="165"/>
      <c r="IP26" s="165"/>
      <c r="IQ26" s="165"/>
      <c r="IR26" s="165"/>
      <c r="IS26" s="165"/>
      <c r="IT26" s="165"/>
      <c r="IU26" s="165"/>
      <c r="IV26" s="165"/>
    </row>
    <row r="27" spans="1:256" s="119" customFormat="1" ht="15.75" x14ac:dyDescent="0.25">
      <c r="A27" s="168">
        <v>1</v>
      </c>
      <c r="B27" s="157" t="s">
        <v>42</v>
      </c>
      <c r="C27" s="158">
        <f>SUM(D27:O27)</f>
        <v>1.2</v>
      </c>
      <c r="D27" s="158">
        <f t="shared" ref="D27:O27" si="3">D15</f>
        <v>0.1</v>
      </c>
      <c r="E27" s="158">
        <f t="shared" si="3"/>
        <v>0.1</v>
      </c>
      <c r="F27" s="158">
        <f t="shared" si="3"/>
        <v>0.1</v>
      </c>
      <c r="G27" s="158">
        <f t="shared" si="3"/>
        <v>0.1</v>
      </c>
      <c r="H27" s="158">
        <f t="shared" si="3"/>
        <v>0.1</v>
      </c>
      <c r="I27" s="158">
        <f t="shared" si="3"/>
        <v>0.1</v>
      </c>
      <c r="J27" s="158">
        <f t="shared" si="3"/>
        <v>0.1</v>
      </c>
      <c r="K27" s="158">
        <f t="shared" si="3"/>
        <v>0.1</v>
      </c>
      <c r="L27" s="158">
        <f t="shared" si="3"/>
        <v>0.1</v>
      </c>
      <c r="M27" s="158">
        <f t="shared" si="3"/>
        <v>0.1</v>
      </c>
      <c r="N27" s="158">
        <f t="shared" si="3"/>
        <v>0.1</v>
      </c>
      <c r="O27" s="158">
        <f t="shared" si="3"/>
        <v>0.1</v>
      </c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  <c r="BE27" s="165"/>
      <c r="BF27" s="165"/>
      <c r="BG27" s="165"/>
      <c r="BH27" s="165"/>
      <c r="BI27" s="165"/>
      <c r="BJ27" s="165"/>
      <c r="BK27" s="165"/>
      <c r="BL27" s="165"/>
      <c r="BM27" s="165"/>
      <c r="BN27" s="165"/>
      <c r="BO27" s="165"/>
      <c r="BP27" s="165"/>
      <c r="BQ27" s="165"/>
      <c r="BR27" s="165"/>
      <c r="BS27" s="165"/>
      <c r="BT27" s="165"/>
      <c r="BU27" s="165"/>
      <c r="BV27" s="165"/>
      <c r="BW27" s="165"/>
      <c r="BX27" s="165"/>
      <c r="BY27" s="165"/>
      <c r="BZ27" s="165"/>
      <c r="CA27" s="165"/>
      <c r="CB27" s="165"/>
      <c r="CC27" s="165"/>
      <c r="CD27" s="165"/>
      <c r="CE27" s="165"/>
      <c r="CF27" s="165"/>
      <c r="CG27" s="165"/>
      <c r="CH27" s="165"/>
      <c r="CI27" s="165"/>
      <c r="CJ27" s="165"/>
      <c r="CK27" s="165"/>
      <c r="CL27" s="165"/>
      <c r="CM27" s="165"/>
      <c r="CN27" s="165"/>
      <c r="CO27" s="165"/>
      <c r="CP27" s="165"/>
      <c r="CQ27" s="165"/>
      <c r="CR27" s="165"/>
      <c r="CS27" s="165"/>
      <c r="CT27" s="165"/>
      <c r="CU27" s="165"/>
      <c r="CV27" s="165"/>
      <c r="CW27" s="165"/>
      <c r="CX27" s="165"/>
      <c r="CY27" s="165"/>
      <c r="CZ27" s="165"/>
      <c r="DA27" s="165"/>
      <c r="DB27" s="165"/>
      <c r="DC27" s="165"/>
      <c r="DD27" s="165"/>
      <c r="DE27" s="165"/>
      <c r="DF27" s="165"/>
      <c r="DG27" s="165"/>
      <c r="DH27" s="165"/>
      <c r="DI27" s="165"/>
      <c r="DJ27" s="165"/>
      <c r="DK27" s="165"/>
      <c r="DL27" s="165"/>
      <c r="DM27" s="165"/>
      <c r="DN27" s="165"/>
      <c r="DO27" s="165"/>
      <c r="DP27" s="165"/>
      <c r="DQ27" s="165"/>
      <c r="DR27" s="165"/>
      <c r="DS27" s="165"/>
      <c r="DT27" s="165"/>
      <c r="DU27" s="165"/>
      <c r="DV27" s="165"/>
      <c r="DW27" s="165"/>
      <c r="DX27" s="165"/>
      <c r="DY27" s="165"/>
      <c r="DZ27" s="165"/>
      <c r="EA27" s="165"/>
      <c r="EB27" s="165"/>
      <c r="EC27" s="165"/>
      <c r="ED27" s="165"/>
      <c r="EE27" s="165"/>
      <c r="EF27" s="165"/>
      <c r="EG27" s="165"/>
      <c r="EH27" s="165"/>
      <c r="EI27" s="165"/>
      <c r="EJ27" s="165"/>
      <c r="EK27" s="165"/>
      <c r="EL27" s="165"/>
      <c r="EM27" s="165"/>
      <c r="EN27" s="165"/>
      <c r="EO27" s="165"/>
      <c r="EP27" s="165"/>
      <c r="EQ27" s="165"/>
      <c r="ER27" s="165"/>
      <c r="ES27" s="165"/>
      <c r="ET27" s="165"/>
      <c r="EU27" s="165"/>
      <c r="EV27" s="165"/>
      <c r="EW27" s="165"/>
      <c r="EX27" s="165"/>
      <c r="EY27" s="165"/>
      <c r="EZ27" s="165"/>
      <c r="FA27" s="165"/>
      <c r="FB27" s="165"/>
      <c r="FC27" s="165"/>
      <c r="FD27" s="165"/>
      <c r="FE27" s="165"/>
      <c r="FF27" s="165"/>
      <c r="FG27" s="165"/>
      <c r="FH27" s="165"/>
      <c r="FI27" s="165"/>
      <c r="FJ27" s="165"/>
      <c r="FK27" s="165"/>
      <c r="FL27" s="165"/>
      <c r="FM27" s="165"/>
      <c r="FN27" s="165"/>
      <c r="FO27" s="165"/>
      <c r="FP27" s="165"/>
      <c r="FQ27" s="165"/>
      <c r="FR27" s="165"/>
      <c r="FS27" s="165"/>
      <c r="FT27" s="165"/>
      <c r="FU27" s="165"/>
      <c r="FV27" s="165"/>
      <c r="FW27" s="165"/>
      <c r="FX27" s="165"/>
      <c r="FY27" s="165"/>
      <c r="FZ27" s="165"/>
      <c r="GA27" s="165"/>
      <c r="GB27" s="165"/>
      <c r="GC27" s="165"/>
      <c r="GD27" s="165"/>
      <c r="GE27" s="165"/>
      <c r="GF27" s="165"/>
      <c r="GG27" s="165"/>
      <c r="GH27" s="165"/>
      <c r="GI27" s="165"/>
      <c r="GJ27" s="165"/>
      <c r="GK27" s="165"/>
      <c r="GL27" s="165"/>
      <c r="GM27" s="165"/>
      <c r="GN27" s="165"/>
      <c r="GO27" s="165"/>
      <c r="GP27" s="165"/>
      <c r="GQ27" s="165"/>
      <c r="GR27" s="165"/>
      <c r="GS27" s="165"/>
      <c r="GT27" s="165"/>
      <c r="GU27" s="165"/>
      <c r="GV27" s="165"/>
      <c r="GW27" s="165"/>
      <c r="GX27" s="165"/>
      <c r="GY27" s="165"/>
      <c r="GZ27" s="165"/>
      <c r="HA27" s="165"/>
      <c r="HB27" s="165"/>
      <c r="HC27" s="165"/>
      <c r="HD27" s="165"/>
      <c r="HE27" s="165"/>
      <c r="HF27" s="165"/>
      <c r="HG27" s="165"/>
      <c r="HH27" s="165"/>
      <c r="HI27" s="165"/>
      <c r="HJ27" s="165"/>
      <c r="HK27" s="165"/>
      <c r="HL27" s="165"/>
      <c r="HM27" s="165"/>
      <c r="HN27" s="165"/>
      <c r="HO27" s="165"/>
      <c r="HP27" s="165"/>
      <c r="HQ27" s="165"/>
      <c r="HR27" s="165"/>
      <c r="HS27" s="165"/>
      <c r="HT27" s="165"/>
      <c r="HU27" s="165"/>
      <c r="HV27" s="165"/>
      <c r="HW27" s="165"/>
      <c r="HX27" s="165"/>
      <c r="HY27" s="165"/>
      <c r="HZ27" s="165"/>
      <c r="IA27" s="165"/>
      <c r="IB27" s="165"/>
      <c r="IC27" s="165"/>
      <c r="ID27" s="165"/>
      <c r="IE27" s="165"/>
      <c r="IF27" s="165"/>
      <c r="IG27" s="165"/>
      <c r="IH27" s="165"/>
      <c r="II27" s="165"/>
      <c r="IJ27" s="165"/>
      <c r="IK27" s="165"/>
      <c r="IL27" s="165"/>
      <c r="IM27" s="165"/>
      <c r="IN27" s="165"/>
      <c r="IO27" s="165"/>
      <c r="IP27" s="165"/>
      <c r="IQ27" s="165"/>
      <c r="IR27" s="165"/>
      <c r="IS27" s="165"/>
      <c r="IT27" s="165"/>
      <c r="IU27" s="165"/>
      <c r="IV27" s="165"/>
    </row>
    <row r="28" spans="1:256" s="119" customFormat="1" ht="15.75" x14ac:dyDescent="0.25">
      <c r="A28" s="168">
        <v>2</v>
      </c>
      <c r="B28" s="162" t="s">
        <v>43</v>
      </c>
      <c r="C28" s="158">
        <f>SUM(D28:O28)</f>
        <v>365</v>
      </c>
      <c r="D28" s="158">
        <f t="shared" ref="D28:O28" si="4">D16</f>
        <v>44.3</v>
      </c>
      <c r="E28" s="158">
        <f t="shared" si="4"/>
        <v>27.3</v>
      </c>
      <c r="F28" s="158">
        <f t="shared" si="4"/>
        <v>32.1</v>
      </c>
      <c r="G28" s="158">
        <f t="shared" si="4"/>
        <v>38.6</v>
      </c>
      <c r="H28" s="158">
        <f t="shared" si="4"/>
        <v>28.2</v>
      </c>
      <c r="I28" s="158">
        <f t="shared" si="4"/>
        <v>19.399999999999999</v>
      </c>
      <c r="J28" s="158">
        <f t="shared" si="4"/>
        <v>27.4</v>
      </c>
      <c r="K28" s="158">
        <f t="shared" si="4"/>
        <v>25.900000000000002</v>
      </c>
      <c r="L28" s="158">
        <f t="shared" si="4"/>
        <v>27.599999999999998</v>
      </c>
      <c r="M28" s="158">
        <f t="shared" si="4"/>
        <v>31.9</v>
      </c>
      <c r="N28" s="158">
        <f t="shared" si="4"/>
        <v>33.1</v>
      </c>
      <c r="O28" s="158">
        <f t="shared" si="4"/>
        <v>29.2</v>
      </c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  <c r="CQ28" s="165"/>
      <c r="CR28" s="165"/>
      <c r="CS28" s="165"/>
      <c r="CT28" s="165"/>
      <c r="CU28" s="165"/>
      <c r="CV28" s="165"/>
      <c r="CW28" s="165"/>
      <c r="CX28" s="165"/>
      <c r="CY28" s="165"/>
      <c r="CZ28" s="165"/>
      <c r="DA28" s="165"/>
      <c r="DB28" s="165"/>
      <c r="DC28" s="165"/>
      <c r="DD28" s="165"/>
      <c r="DE28" s="165"/>
      <c r="DF28" s="165"/>
      <c r="DG28" s="165"/>
      <c r="DH28" s="165"/>
      <c r="DI28" s="165"/>
      <c r="DJ28" s="165"/>
      <c r="DK28" s="165"/>
      <c r="DL28" s="165"/>
      <c r="DM28" s="165"/>
      <c r="DN28" s="165"/>
      <c r="DO28" s="165"/>
      <c r="DP28" s="165"/>
      <c r="DQ28" s="165"/>
      <c r="DR28" s="165"/>
      <c r="DS28" s="165"/>
      <c r="DT28" s="165"/>
      <c r="DU28" s="165"/>
      <c r="DV28" s="165"/>
      <c r="DW28" s="165"/>
      <c r="DX28" s="165"/>
      <c r="DY28" s="165"/>
      <c r="DZ28" s="165"/>
      <c r="EA28" s="165"/>
      <c r="EB28" s="165"/>
      <c r="EC28" s="165"/>
      <c r="ED28" s="165"/>
      <c r="EE28" s="165"/>
      <c r="EF28" s="165"/>
      <c r="EG28" s="165"/>
      <c r="EH28" s="165"/>
      <c r="EI28" s="165"/>
      <c r="EJ28" s="165"/>
      <c r="EK28" s="165"/>
      <c r="EL28" s="165"/>
      <c r="EM28" s="165"/>
      <c r="EN28" s="165"/>
      <c r="EO28" s="165"/>
      <c r="EP28" s="165"/>
      <c r="EQ28" s="165"/>
      <c r="ER28" s="165"/>
      <c r="ES28" s="165"/>
      <c r="ET28" s="165"/>
      <c r="EU28" s="165"/>
      <c r="EV28" s="165"/>
      <c r="EW28" s="165"/>
      <c r="EX28" s="165"/>
      <c r="EY28" s="165"/>
      <c r="EZ28" s="165"/>
      <c r="FA28" s="165"/>
      <c r="FB28" s="165"/>
      <c r="FC28" s="165"/>
      <c r="FD28" s="165"/>
      <c r="FE28" s="165"/>
      <c r="FF28" s="165"/>
      <c r="FG28" s="165"/>
      <c r="FH28" s="165"/>
      <c r="FI28" s="165"/>
      <c r="FJ28" s="165"/>
      <c r="FK28" s="165"/>
      <c r="FL28" s="165"/>
      <c r="FM28" s="165"/>
      <c r="FN28" s="165"/>
      <c r="FO28" s="165"/>
      <c r="FP28" s="165"/>
      <c r="FQ28" s="165"/>
      <c r="FR28" s="165"/>
      <c r="FS28" s="165"/>
      <c r="FT28" s="165"/>
      <c r="FU28" s="165"/>
      <c r="FV28" s="165"/>
      <c r="FW28" s="165"/>
      <c r="FX28" s="165"/>
      <c r="FY28" s="165"/>
      <c r="FZ28" s="165"/>
      <c r="GA28" s="165"/>
      <c r="GB28" s="165"/>
      <c r="GC28" s="165"/>
      <c r="GD28" s="165"/>
      <c r="GE28" s="165"/>
      <c r="GF28" s="165"/>
      <c r="GG28" s="165"/>
      <c r="GH28" s="165"/>
      <c r="GI28" s="165"/>
      <c r="GJ28" s="165"/>
      <c r="GK28" s="165"/>
      <c r="GL28" s="165"/>
      <c r="GM28" s="165"/>
      <c r="GN28" s="165"/>
      <c r="GO28" s="165"/>
      <c r="GP28" s="165"/>
      <c r="GQ28" s="165"/>
      <c r="GR28" s="165"/>
      <c r="GS28" s="165"/>
      <c r="GT28" s="165"/>
      <c r="GU28" s="165"/>
      <c r="GV28" s="165"/>
      <c r="GW28" s="165"/>
      <c r="GX28" s="165"/>
      <c r="GY28" s="165"/>
      <c r="GZ28" s="165"/>
      <c r="HA28" s="165"/>
      <c r="HB28" s="165"/>
      <c r="HC28" s="165"/>
      <c r="HD28" s="165"/>
      <c r="HE28" s="165"/>
      <c r="HF28" s="165"/>
      <c r="HG28" s="165"/>
      <c r="HH28" s="165"/>
      <c r="HI28" s="165"/>
      <c r="HJ28" s="165"/>
      <c r="HK28" s="165"/>
      <c r="HL28" s="165"/>
      <c r="HM28" s="165"/>
      <c r="HN28" s="165"/>
      <c r="HO28" s="165"/>
      <c r="HP28" s="165"/>
      <c r="HQ28" s="165"/>
      <c r="HR28" s="165"/>
      <c r="HS28" s="165"/>
      <c r="HT28" s="165"/>
      <c r="HU28" s="165"/>
      <c r="HV28" s="165"/>
      <c r="HW28" s="165"/>
      <c r="HX28" s="165"/>
      <c r="HY28" s="165"/>
      <c r="HZ28" s="165"/>
      <c r="IA28" s="165"/>
      <c r="IB28" s="165"/>
      <c r="IC28" s="165"/>
      <c r="ID28" s="165"/>
      <c r="IE28" s="165"/>
      <c r="IF28" s="165"/>
      <c r="IG28" s="165"/>
      <c r="IH28" s="165"/>
      <c r="II28" s="165"/>
      <c r="IJ28" s="165"/>
      <c r="IK28" s="165"/>
      <c r="IL28" s="165"/>
      <c r="IM28" s="165"/>
      <c r="IN28" s="165"/>
      <c r="IO28" s="165"/>
      <c r="IP28" s="165"/>
      <c r="IQ28" s="165"/>
      <c r="IR28" s="165"/>
      <c r="IS28" s="165"/>
      <c r="IT28" s="165"/>
      <c r="IU28" s="165"/>
      <c r="IV28" s="169"/>
    </row>
    <row r="29" spans="1:256" ht="15.75" x14ac:dyDescent="0.25">
      <c r="A29" s="80"/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  <c r="FF29" s="67"/>
      <c r="FG29" s="67"/>
      <c r="FH29" s="67"/>
      <c r="FI29" s="67"/>
      <c r="FJ29" s="67"/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  <c r="HK29" s="67"/>
      <c r="HL29" s="67"/>
      <c r="HM29" s="67"/>
      <c r="HN29" s="67"/>
      <c r="HO29" s="67"/>
      <c r="HP29" s="67"/>
      <c r="HQ29" s="67"/>
      <c r="HR29" s="67"/>
      <c r="HS29" s="67"/>
      <c r="HT29" s="67"/>
      <c r="HU29" s="67"/>
      <c r="HV29" s="67"/>
      <c r="HW29" s="67"/>
      <c r="HX29" s="67"/>
      <c r="HY29" s="67"/>
      <c r="HZ29" s="67"/>
      <c r="IA29" s="67"/>
      <c r="IB29" s="67"/>
      <c r="IC29" s="67"/>
      <c r="ID29" s="67"/>
      <c r="IE29" s="67"/>
      <c r="IF29" s="67"/>
      <c r="IG29" s="67"/>
      <c r="IH29" s="67"/>
      <c r="II29" s="67"/>
      <c r="IJ29" s="67"/>
      <c r="IK29" s="67"/>
      <c r="IL29" s="67"/>
      <c r="IM29" s="67"/>
      <c r="IN29" s="67"/>
      <c r="IO29" s="67"/>
      <c r="IP29" s="67"/>
      <c r="IQ29" s="67"/>
      <c r="IR29" s="67"/>
      <c r="IS29" s="67"/>
      <c r="IT29" s="67"/>
      <c r="IU29" s="67"/>
      <c r="IV29" s="67"/>
    </row>
    <row r="30" spans="1:256" ht="18.75" x14ac:dyDescent="0.3">
      <c r="A30" s="71"/>
      <c r="B30" s="69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7"/>
      <c r="CJ30" s="67"/>
      <c r="CK30" s="67"/>
      <c r="CL30" s="67"/>
      <c r="CM30" s="67"/>
      <c r="CN30" s="67"/>
      <c r="CO30" s="67"/>
      <c r="CP30" s="67"/>
      <c r="CQ30" s="67"/>
      <c r="CR30" s="67"/>
      <c r="CS30" s="67"/>
      <c r="CT30" s="67"/>
      <c r="CU30" s="67"/>
      <c r="CV30" s="67"/>
      <c r="CW30" s="67"/>
      <c r="CX30" s="67"/>
      <c r="CY30" s="67"/>
      <c r="CZ30" s="67"/>
      <c r="DA30" s="67"/>
      <c r="DB30" s="67"/>
      <c r="DC30" s="67"/>
      <c r="DD30" s="67"/>
      <c r="DE30" s="67"/>
      <c r="DF30" s="67"/>
      <c r="DG30" s="67"/>
      <c r="DH30" s="67"/>
      <c r="DI30" s="67"/>
      <c r="DJ30" s="67"/>
      <c r="DK30" s="67"/>
      <c r="DL30" s="67"/>
      <c r="DM30" s="67"/>
      <c r="DN30" s="67"/>
      <c r="DO30" s="67"/>
      <c r="DP30" s="67"/>
      <c r="DQ30" s="67"/>
      <c r="DR30" s="67"/>
      <c r="DS30" s="67"/>
      <c r="DT30" s="67"/>
      <c r="DU30" s="67"/>
      <c r="DV30" s="67"/>
      <c r="DW30" s="67"/>
      <c r="DX30" s="67"/>
      <c r="DY30" s="67"/>
      <c r="DZ30" s="67"/>
      <c r="EA30" s="67"/>
      <c r="EB30" s="67"/>
      <c r="EC30" s="67"/>
      <c r="ED30" s="67"/>
      <c r="EE30" s="67"/>
      <c r="EF30" s="67"/>
      <c r="EG30" s="67"/>
      <c r="EH30" s="67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  <c r="FB30" s="67"/>
      <c r="FC30" s="67"/>
      <c r="FD30" s="67"/>
      <c r="FE30" s="67"/>
      <c r="FF30" s="67"/>
      <c r="FG30" s="67"/>
      <c r="FH30" s="67"/>
      <c r="FI30" s="67"/>
      <c r="FJ30" s="67"/>
      <c r="FK30" s="67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7"/>
      <c r="FW30" s="67"/>
      <c r="FX30" s="67"/>
      <c r="FY30" s="67"/>
      <c r="FZ30" s="67"/>
      <c r="GA30" s="67"/>
      <c r="GB30" s="67"/>
      <c r="GC30" s="67"/>
      <c r="GD30" s="67"/>
      <c r="GE30" s="67"/>
      <c r="GF30" s="67"/>
      <c r="GG30" s="67"/>
      <c r="GH30" s="67"/>
      <c r="GI30" s="67"/>
      <c r="GJ30" s="67"/>
      <c r="GK30" s="67"/>
      <c r="GL30" s="67"/>
      <c r="GM30" s="67"/>
      <c r="GN30" s="67"/>
      <c r="GO30" s="67"/>
      <c r="GP30" s="67"/>
      <c r="GQ30" s="67"/>
      <c r="GR30" s="67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67"/>
      <c r="HK30" s="67"/>
      <c r="HL30" s="67"/>
      <c r="HM30" s="67"/>
      <c r="HN30" s="67"/>
      <c r="HO30" s="67"/>
      <c r="HP30" s="67"/>
      <c r="HQ30" s="67"/>
      <c r="HR30" s="67"/>
      <c r="HS30" s="67"/>
      <c r="HT30" s="67"/>
      <c r="HU30" s="67"/>
      <c r="HV30" s="67"/>
      <c r="HW30" s="67"/>
      <c r="HX30" s="67"/>
      <c r="HY30" s="67"/>
      <c r="HZ30" s="67"/>
      <c r="IA30" s="67"/>
      <c r="IB30" s="67"/>
      <c r="IC30" s="67"/>
      <c r="ID30" s="67"/>
      <c r="IE30" s="67"/>
      <c r="IF30" s="67"/>
      <c r="IG30" s="67"/>
      <c r="IH30" s="67"/>
      <c r="II30" s="67"/>
      <c r="IJ30" s="67"/>
      <c r="IK30" s="67"/>
      <c r="IL30" s="67"/>
      <c r="IM30" s="67"/>
      <c r="IN30" s="67"/>
      <c r="IO30" s="67"/>
      <c r="IP30" s="67"/>
      <c r="IQ30" s="67"/>
      <c r="IR30" s="67"/>
      <c r="IS30" s="67"/>
      <c r="IT30" s="67"/>
      <c r="IU30" s="67"/>
      <c r="IV30" s="67"/>
    </row>
    <row r="31" spans="1:256" ht="18.75" x14ac:dyDescent="0.3">
      <c r="A31" s="233" t="s">
        <v>44</v>
      </c>
      <c r="B31" s="23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9"/>
      <c r="BY31" s="69"/>
      <c r="BZ31" s="69"/>
      <c r="CA31" s="69"/>
      <c r="CB31" s="69"/>
      <c r="CC31" s="69"/>
      <c r="CD31" s="69"/>
      <c r="CE31" s="69"/>
      <c r="CF31" s="69"/>
      <c r="CG31" s="69"/>
      <c r="CH31" s="69"/>
      <c r="CI31" s="69"/>
      <c r="CJ31" s="69"/>
      <c r="CK31" s="69"/>
      <c r="CL31" s="69"/>
      <c r="CM31" s="69"/>
      <c r="CN31" s="69"/>
      <c r="CO31" s="69"/>
      <c r="CP31" s="69"/>
      <c r="CQ31" s="69"/>
      <c r="CR31" s="69"/>
      <c r="CS31" s="69"/>
      <c r="CT31" s="69"/>
      <c r="CU31" s="69"/>
      <c r="CV31" s="69"/>
      <c r="CW31" s="69"/>
      <c r="CX31" s="69"/>
      <c r="CY31" s="69"/>
      <c r="CZ31" s="69"/>
      <c r="DA31" s="69"/>
      <c r="DB31" s="69"/>
      <c r="DC31" s="69"/>
      <c r="DD31" s="69"/>
      <c r="DE31" s="69"/>
      <c r="DF31" s="69"/>
      <c r="DG31" s="69"/>
      <c r="DH31" s="69"/>
      <c r="DI31" s="69"/>
      <c r="DJ31" s="69"/>
      <c r="DK31" s="69"/>
      <c r="DL31" s="69"/>
      <c r="DM31" s="69"/>
      <c r="DN31" s="69"/>
      <c r="DO31" s="69"/>
      <c r="DP31" s="69"/>
      <c r="DQ31" s="69"/>
      <c r="DR31" s="69"/>
      <c r="DS31" s="69"/>
      <c r="DT31" s="69"/>
      <c r="DU31" s="69"/>
      <c r="DV31" s="69"/>
      <c r="DW31" s="69"/>
      <c r="DX31" s="69"/>
      <c r="DY31" s="69"/>
      <c r="DZ31" s="69"/>
      <c r="EA31" s="69"/>
      <c r="EB31" s="69"/>
      <c r="EC31" s="69"/>
      <c r="ED31" s="69"/>
      <c r="EE31" s="69"/>
      <c r="EF31" s="69"/>
      <c r="EG31" s="69"/>
      <c r="EH31" s="69"/>
      <c r="EI31" s="69"/>
      <c r="EJ31" s="69"/>
      <c r="EK31" s="69"/>
      <c r="EL31" s="69"/>
      <c r="EM31" s="69"/>
      <c r="EN31" s="69"/>
      <c r="EO31" s="69"/>
      <c r="EP31" s="69"/>
      <c r="EQ31" s="69"/>
      <c r="ER31" s="69"/>
      <c r="ES31" s="69"/>
      <c r="ET31" s="69"/>
      <c r="EU31" s="69"/>
      <c r="EV31" s="69"/>
      <c r="EW31" s="69"/>
      <c r="EX31" s="69"/>
      <c r="EY31" s="69"/>
      <c r="EZ31" s="69"/>
      <c r="FA31" s="69"/>
      <c r="FB31" s="69"/>
      <c r="FC31" s="69"/>
      <c r="FD31" s="69"/>
      <c r="FE31" s="69"/>
      <c r="FF31" s="69"/>
      <c r="FG31" s="69"/>
      <c r="FH31" s="69"/>
      <c r="FI31" s="69"/>
      <c r="FJ31" s="69"/>
      <c r="FK31" s="69"/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69"/>
      <c r="GC31" s="69"/>
      <c r="GD31" s="69"/>
      <c r="GE31" s="69"/>
      <c r="GF31" s="69"/>
      <c r="GG31" s="69"/>
      <c r="GH31" s="69"/>
      <c r="GI31" s="69"/>
      <c r="GJ31" s="69"/>
      <c r="GK31" s="69"/>
      <c r="GL31" s="69"/>
      <c r="GM31" s="69"/>
      <c r="GN31" s="69"/>
      <c r="GO31" s="69"/>
      <c r="GP31" s="69"/>
      <c r="GQ31" s="69"/>
      <c r="GR31" s="69"/>
      <c r="GS31" s="69"/>
      <c r="GT31" s="69"/>
      <c r="GU31" s="69"/>
      <c r="GV31" s="69"/>
      <c r="GW31" s="69"/>
      <c r="GX31" s="69"/>
      <c r="GY31" s="69"/>
      <c r="GZ31" s="69"/>
      <c r="HA31" s="69"/>
      <c r="HB31" s="69"/>
      <c r="HC31" s="69"/>
      <c r="HD31" s="69"/>
      <c r="HE31" s="69"/>
      <c r="HF31" s="69"/>
      <c r="HG31" s="69"/>
      <c r="HH31" s="69"/>
      <c r="HI31" s="69"/>
      <c r="HJ31" s="69"/>
      <c r="HK31" s="69"/>
      <c r="HL31" s="69"/>
      <c r="HM31" s="69"/>
      <c r="HN31" s="69"/>
      <c r="HO31" s="69"/>
      <c r="HP31" s="69"/>
      <c r="HQ31" s="69"/>
      <c r="HR31" s="69"/>
      <c r="HS31" s="69"/>
      <c r="HT31" s="69"/>
      <c r="HU31" s="69"/>
      <c r="HV31" s="69"/>
      <c r="HW31" s="69"/>
      <c r="HX31" s="69"/>
      <c r="HY31" s="69"/>
      <c r="HZ31" s="69"/>
      <c r="IA31" s="69"/>
      <c r="IB31" s="69"/>
      <c r="IC31" s="69"/>
      <c r="ID31" s="69"/>
      <c r="IE31" s="69"/>
      <c r="IF31" s="69"/>
      <c r="IG31" s="69"/>
      <c r="IH31" s="69"/>
      <c r="II31" s="69"/>
      <c r="IJ31" s="69"/>
      <c r="IK31" s="69"/>
      <c r="IL31" s="69"/>
      <c r="IM31" s="69"/>
      <c r="IN31" s="69"/>
      <c r="IO31" s="69"/>
      <c r="IP31" s="69"/>
      <c r="IQ31" s="69"/>
      <c r="IR31" s="69"/>
      <c r="IS31" s="69"/>
      <c r="IT31" s="69"/>
      <c r="IU31" s="69"/>
      <c r="IV31" s="69"/>
    </row>
    <row r="32" spans="1:256" ht="18.75" x14ac:dyDescent="0.3">
      <c r="A32" s="233" t="s">
        <v>98</v>
      </c>
      <c r="B32" s="233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237" t="s">
        <v>45</v>
      </c>
      <c r="N32" s="237"/>
      <c r="O32" s="237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  <c r="BM32" s="69"/>
      <c r="BN32" s="69"/>
      <c r="BO32" s="69"/>
      <c r="BP32" s="69"/>
      <c r="BQ32" s="69"/>
      <c r="BR32" s="69"/>
      <c r="BS32" s="69"/>
      <c r="BT32" s="69"/>
      <c r="BU32" s="69"/>
      <c r="BV32" s="69"/>
      <c r="BW32" s="69"/>
      <c r="BX32" s="69"/>
      <c r="BY32" s="69"/>
      <c r="BZ32" s="69"/>
      <c r="CA32" s="69"/>
      <c r="CB32" s="69"/>
      <c r="CC32" s="69"/>
      <c r="CD32" s="69"/>
      <c r="CE32" s="69"/>
      <c r="CF32" s="69"/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9"/>
      <c r="CY32" s="69"/>
      <c r="CZ32" s="69"/>
      <c r="DA32" s="69"/>
      <c r="DB32" s="69"/>
      <c r="DC32" s="69"/>
      <c r="DD32" s="69"/>
      <c r="DE32" s="69"/>
      <c r="DF32" s="69"/>
      <c r="DG32" s="69"/>
      <c r="DH32" s="69"/>
      <c r="DI32" s="69"/>
      <c r="DJ32" s="69"/>
      <c r="DK32" s="69"/>
      <c r="DL32" s="69"/>
      <c r="DM32" s="69"/>
      <c r="DN32" s="69"/>
      <c r="DO32" s="69"/>
      <c r="DP32" s="69"/>
      <c r="DQ32" s="69"/>
      <c r="DR32" s="69"/>
      <c r="DS32" s="69"/>
      <c r="DT32" s="69"/>
      <c r="DU32" s="69"/>
      <c r="DV32" s="69"/>
      <c r="DW32" s="69"/>
      <c r="DX32" s="69"/>
      <c r="DY32" s="69"/>
      <c r="DZ32" s="69"/>
      <c r="EA32" s="69"/>
      <c r="EB32" s="69"/>
      <c r="EC32" s="69"/>
      <c r="ED32" s="69"/>
      <c r="EE32" s="69"/>
      <c r="EF32" s="69"/>
      <c r="EG32" s="69"/>
      <c r="EH32" s="69"/>
      <c r="EI32" s="69"/>
      <c r="EJ32" s="69"/>
      <c r="EK32" s="69"/>
      <c r="EL32" s="69"/>
      <c r="EM32" s="69"/>
      <c r="EN32" s="69"/>
      <c r="EO32" s="69"/>
      <c r="EP32" s="69"/>
      <c r="EQ32" s="69"/>
      <c r="ER32" s="69"/>
      <c r="ES32" s="69"/>
      <c r="ET32" s="69"/>
      <c r="EU32" s="69"/>
      <c r="EV32" s="69"/>
      <c r="EW32" s="69"/>
      <c r="EX32" s="69"/>
      <c r="EY32" s="69"/>
      <c r="EZ32" s="69"/>
      <c r="FA32" s="69"/>
      <c r="FB32" s="69"/>
      <c r="FC32" s="69"/>
      <c r="FD32" s="69"/>
      <c r="FE32" s="69"/>
      <c r="FF32" s="69"/>
      <c r="FG32" s="69"/>
      <c r="FH32" s="69"/>
      <c r="FI32" s="69"/>
      <c r="FJ32" s="69"/>
      <c r="FK32" s="69"/>
      <c r="FL32" s="69"/>
      <c r="FM32" s="69"/>
      <c r="FN32" s="69"/>
      <c r="FO32" s="69"/>
      <c r="FP32" s="69"/>
      <c r="FQ32" s="69"/>
      <c r="FR32" s="69"/>
      <c r="FS32" s="69"/>
      <c r="FT32" s="69"/>
      <c r="FU32" s="69"/>
      <c r="FV32" s="69"/>
      <c r="FW32" s="69"/>
      <c r="FX32" s="69"/>
      <c r="FY32" s="69"/>
      <c r="FZ32" s="69"/>
      <c r="GA32" s="69"/>
      <c r="GB32" s="69"/>
      <c r="GC32" s="69"/>
      <c r="GD32" s="69"/>
      <c r="GE32" s="69"/>
      <c r="GF32" s="69"/>
      <c r="GG32" s="69"/>
      <c r="GH32" s="69"/>
      <c r="GI32" s="69"/>
      <c r="GJ32" s="69"/>
      <c r="GK32" s="69"/>
      <c r="GL32" s="69"/>
      <c r="GM32" s="69"/>
      <c r="GN32" s="69"/>
      <c r="GO32" s="69"/>
      <c r="GP32" s="69"/>
      <c r="GQ32" s="69"/>
      <c r="GR32" s="69"/>
      <c r="GS32" s="69"/>
      <c r="GT32" s="69"/>
      <c r="GU32" s="69"/>
      <c r="GV32" s="69"/>
      <c r="GW32" s="69"/>
      <c r="GX32" s="69"/>
      <c r="GY32" s="69"/>
      <c r="GZ32" s="69"/>
      <c r="HA32" s="69"/>
      <c r="HB32" s="69"/>
      <c r="HC32" s="69"/>
      <c r="HD32" s="69"/>
      <c r="HE32" s="69"/>
      <c r="HF32" s="69"/>
      <c r="HG32" s="69"/>
      <c r="HH32" s="69"/>
      <c r="HI32" s="69"/>
      <c r="HJ32" s="69"/>
      <c r="HK32" s="69"/>
      <c r="HL32" s="69"/>
      <c r="HM32" s="69"/>
      <c r="HN32" s="69"/>
      <c r="HO32" s="69"/>
      <c r="HP32" s="69"/>
      <c r="HQ32" s="69"/>
      <c r="HR32" s="69"/>
      <c r="HS32" s="69"/>
      <c r="HT32" s="69"/>
      <c r="HU32" s="69"/>
      <c r="HV32" s="69"/>
      <c r="HW32" s="69"/>
      <c r="HX32" s="69"/>
      <c r="HY32" s="69"/>
      <c r="HZ32" s="69"/>
      <c r="IA32" s="69"/>
      <c r="IB32" s="69"/>
      <c r="IC32" s="69"/>
      <c r="ID32" s="69"/>
      <c r="IE32" s="69"/>
      <c r="IF32" s="69"/>
      <c r="IG32" s="69"/>
      <c r="IH32" s="69"/>
      <c r="II32" s="69"/>
      <c r="IJ32" s="69"/>
      <c r="IK32" s="69"/>
      <c r="IL32" s="69"/>
      <c r="IM32" s="69"/>
      <c r="IN32" s="69"/>
      <c r="IO32" s="69"/>
      <c r="IP32" s="69"/>
      <c r="IQ32" s="69"/>
      <c r="IR32" s="69"/>
      <c r="IS32" s="69"/>
      <c r="IT32" s="69"/>
      <c r="IU32" s="69"/>
      <c r="IV32" s="69"/>
    </row>
    <row r="33" spans="1:15" ht="20.25" x14ac:dyDescent="0.3">
      <c r="A33" s="234"/>
      <c r="B33" s="23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235"/>
      <c r="O33" s="235"/>
    </row>
    <row r="34" spans="1:15" x14ac:dyDescent="0.25">
      <c r="A34" s="72"/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</row>
    <row r="35" spans="1:15" x14ac:dyDescent="0.25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</row>
    <row r="37" spans="1:15" x14ac:dyDescent="0.25">
      <c r="A37" s="67"/>
      <c r="B37" s="67"/>
      <c r="C37" s="67"/>
      <c r="D37" s="67"/>
      <c r="E37" s="79"/>
      <c r="F37" s="67"/>
      <c r="G37" s="67"/>
      <c r="H37" s="67"/>
      <c r="I37" s="67"/>
      <c r="J37" s="67"/>
      <c r="K37" s="67"/>
      <c r="L37" s="67"/>
      <c r="M37" s="67"/>
      <c r="N37" s="67"/>
      <c r="O37" s="67"/>
    </row>
  </sheetData>
  <mergeCells count="13">
    <mergeCell ref="K1:O1"/>
    <mergeCell ref="K3:O3"/>
    <mergeCell ref="K4:O4"/>
    <mergeCell ref="K5:O5"/>
    <mergeCell ref="K6:O6"/>
    <mergeCell ref="K7:O7"/>
    <mergeCell ref="D11:O11"/>
    <mergeCell ref="A31:B31"/>
    <mergeCell ref="A32:B32"/>
    <mergeCell ref="A33:B33"/>
    <mergeCell ref="N33:O33"/>
    <mergeCell ref="B10:N10"/>
    <mergeCell ref="M32:O32"/>
  </mergeCells>
  <pageMargins left="0.70866141732283472" right="0.70866141732283472" top="0.74803149606299213" bottom="0.74803149606299213" header="0.31496062992125984" footer="0.31496062992125984"/>
  <pageSetup paperSize="9" scale="88" fitToWidth="0" orientation="landscape" r:id="rId1"/>
  <headerFooter differentFirs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W66"/>
  <sheetViews>
    <sheetView view="pageLayout" zoomScaleNormal="90" workbookViewId="0">
      <selection activeCell="D14" sqref="D14"/>
    </sheetView>
  </sheetViews>
  <sheetFormatPr defaultRowHeight="15" x14ac:dyDescent="0.25"/>
  <cols>
    <col min="1" max="1" width="4" customWidth="1"/>
    <col min="2" max="2" width="40.7109375" customWidth="1"/>
    <col min="3" max="3" width="8.28515625" customWidth="1"/>
    <col min="4" max="4" width="7.5703125" customWidth="1"/>
    <col min="5" max="5" width="7.7109375" customWidth="1"/>
    <col min="6" max="6" width="5.5703125" customWidth="1"/>
    <col min="7" max="7" width="7.5703125" customWidth="1"/>
    <col min="8" max="8" width="5.5703125" customWidth="1"/>
    <col min="9" max="9" width="6.28515625" customWidth="1"/>
    <col min="10" max="10" width="6.140625" customWidth="1"/>
    <col min="11" max="11" width="7" customWidth="1"/>
    <col min="12" max="12" width="9.5703125" customWidth="1"/>
    <col min="13" max="13" width="8.42578125" customWidth="1"/>
    <col min="14" max="14" width="7.7109375" customWidth="1"/>
    <col min="15" max="15" width="8.42578125" customWidth="1"/>
    <col min="16" max="16" width="0.42578125" hidden="1" customWidth="1"/>
    <col min="17" max="17" width="4.5703125" customWidth="1"/>
    <col min="257" max="257" width="4" customWidth="1"/>
    <col min="258" max="258" width="42" customWidth="1"/>
    <col min="259" max="259" width="9.85546875" customWidth="1"/>
    <col min="260" max="260" width="8.42578125" customWidth="1"/>
    <col min="261" max="261" width="8.28515625" customWidth="1"/>
    <col min="262" max="262" width="8.7109375" customWidth="1"/>
    <col min="263" max="263" width="9.42578125" customWidth="1"/>
    <col min="264" max="264" width="9.5703125" customWidth="1"/>
    <col min="265" max="265" width="8.42578125" customWidth="1"/>
    <col min="266" max="266" width="9" customWidth="1"/>
    <col min="267" max="267" width="8.42578125" customWidth="1"/>
    <col min="268" max="268" width="9.28515625" customWidth="1"/>
    <col min="269" max="269" width="9.85546875" customWidth="1"/>
    <col min="270" max="270" width="9.7109375" customWidth="1"/>
    <col min="271" max="271" width="9.42578125" customWidth="1"/>
    <col min="272" max="272" width="0" hidden="1" customWidth="1"/>
    <col min="273" max="273" width="4.5703125" customWidth="1"/>
    <col min="513" max="513" width="4" customWidth="1"/>
    <col min="514" max="514" width="42" customWidth="1"/>
    <col min="515" max="515" width="9.85546875" customWidth="1"/>
    <col min="516" max="516" width="8.42578125" customWidth="1"/>
    <col min="517" max="517" width="8.28515625" customWidth="1"/>
    <col min="518" max="518" width="8.7109375" customWidth="1"/>
    <col min="519" max="519" width="9.42578125" customWidth="1"/>
    <col min="520" max="520" width="9.5703125" customWidth="1"/>
    <col min="521" max="521" width="8.42578125" customWidth="1"/>
    <col min="522" max="522" width="9" customWidth="1"/>
    <col min="523" max="523" width="8.42578125" customWidth="1"/>
    <col min="524" max="524" width="9.28515625" customWidth="1"/>
    <col min="525" max="525" width="9.85546875" customWidth="1"/>
    <col min="526" max="526" width="9.7109375" customWidth="1"/>
    <col min="527" max="527" width="9.42578125" customWidth="1"/>
    <col min="528" max="528" width="0" hidden="1" customWidth="1"/>
    <col min="529" max="529" width="4.5703125" customWidth="1"/>
    <col min="769" max="769" width="4" customWidth="1"/>
    <col min="770" max="770" width="42" customWidth="1"/>
    <col min="771" max="771" width="9.85546875" customWidth="1"/>
    <col min="772" max="772" width="8.42578125" customWidth="1"/>
    <col min="773" max="773" width="8.28515625" customWidth="1"/>
    <col min="774" max="774" width="8.7109375" customWidth="1"/>
    <col min="775" max="775" width="9.42578125" customWidth="1"/>
    <col min="776" max="776" width="9.5703125" customWidth="1"/>
    <col min="777" max="777" width="8.42578125" customWidth="1"/>
    <col min="778" max="778" width="9" customWidth="1"/>
    <col min="779" max="779" width="8.42578125" customWidth="1"/>
    <col min="780" max="780" width="9.28515625" customWidth="1"/>
    <col min="781" max="781" width="9.85546875" customWidth="1"/>
    <col min="782" max="782" width="9.7109375" customWidth="1"/>
    <col min="783" max="783" width="9.42578125" customWidth="1"/>
    <col min="784" max="784" width="0" hidden="1" customWidth="1"/>
    <col min="785" max="785" width="4.5703125" customWidth="1"/>
    <col min="1025" max="1025" width="4" customWidth="1"/>
    <col min="1026" max="1026" width="42" customWidth="1"/>
    <col min="1027" max="1027" width="9.85546875" customWidth="1"/>
    <col min="1028" max="1028" width="8.42578125" customWidth="1"/>
    <col min="1029" max="1029" width="8.28515625" customWidth="1"/>
    <col min="1030" max="1030" width="8.7109375" customWidth="1"/>
    <col min="1031" max="1031" width="9.42578125" customWidth="1"/>
    <col min="1032" max="1032" width="9.5703125" customWidth="1"/>
    <col min="1033" max="1033" width="8.42578125" customWidth="1"/>
    <col min="1034" max="1034" width="9" customWidth="1"/>
    <col min="1035" max="1035" width="8.42578125" customWidth="1"/>
    <col min="1036" max="1036" width="9.28515625" customWidth="1"/>
    <col min="1037" max="1037" width="9.85546875" customWidth="1"/>
    <col min="1038" max="1038" width="9.7109375" customWidth="1"/>
    <col min="1039" max="1039" width="9.42578125" customWidth="1"/>
    <col min="1040" max="1040" width="0" hidden="1" customWidth="1"/>
    <col min="1041" max="1041" width="4.5703125" customWidth="1"/>
    <col min="1281" max="1281" width="4" customWidth="1"/>
    <col min="1282" max="1282" width="42" customWidth="1"/>
    <col min="1283" max="1283" width="9.85546875" customWidth="1"/>
    <col min="1284" max="1284" width="8.42578125" customWidth="1"/>
    <col min="1285" max="1285" width="8.28515625" customWidth="1"/>
    <col min="1286" max="1286" width="8.7109375" customWidth="1"/>
    <col min="1287" max="1287" width="9.42578125" customWidth="1"/>
    <col min="1288" max="1288" width="9.5703125" customWidth="1"/>
    <col min="1289" max="1289" width="8.42578125" customWidth="1"/>
    <col min="1290" max="1290" width="9" customWidth="1"/>
    <col min="1291" max="1291" width="8.42578125" customWidth="1"/>
    <col min="1292" max="1292" width="9.28515625" customWidth="1"/>
    <col min="1293" max="1293" width="9.85546875" customWidth="1"/>
    <col min="1294" max="1294" width="9.7109375" customWidth="1"/>
    <col min="1295" max="1295" width="9.42578125" customWidth="1"/>
    <col min="1296" max="1296" width="0" hidden="1" customWidth="1"/>
    <col min="1297" max="1297" width="4.5703125" customWidth="1"/>
    <col min="1537" max="1537" width="4" customWidth="1"/>
    <col min="1538" max="1538" width="42" customWidth="1"/>
    <col min="1539" max="1539" width="9.85546875" customWidth="1"/>
    <col min="1540" max="1540" width="8.42578125" customWidth="1"/>
    <col min="1541" max="1541" width="8.28515625" customWidth="1"/>
    <col min="1542" max="1542" width="8.7109375" customWidth="1"/>
    <col min="1543" max="1543" width="9.42578125" customWidth="1"/>
    <col min="1544" max="1544" width="9.5703125" customWidth="1"/>
    <col min="1545" max="1545" width="8.42578125" customWidth="1"/>
    <col min="1546" max="1546" width="9" customWidth="1"/>
    <col min="1547" max="1547" width="8.42578125" customWidth="1"/>
    <col min="1548" max="1548" width="9.28515625" customWidth="1"/>
    <col min="1549" max="1549" width="9.85546875" customWidth="1"/>
    <col min="1550" max="1550" width="9.7109375" customWidth="1"/>
    <col min="1551" max="1551" width="9.42578125" customWidth="1"/>
    <col min="1552" max="1552" width="0" hidden="1" customWidth="1"/>
    <col min="1553" max="1553" width="4.5703125" customWidth="1"/>
    <col min="1793" max="1793" width="4" customWidth="1"/>
    <col min="1794" max="1794" width="42" customWidth="1"/>
    <col min="1795" max="1795" width="9.85546875" customWidth="1"/>
    <col min="1796" max="1796" width="8.42578125" customWidth="1"/>
    <col min="1797" max="1797" width="8.28515625" customWidth="1"/>
    <col min="1798" max="1798" width="8.7109375" customWidth="1"/>
    <col min="1799" max="1799" width="9.42578125" customWidth="1"/>
    <col min="1800" max="1800" width="9.5703125" customWidth="1"/>
    <col min="1801" max="1801" width="8.42578125" customWidth="1"/>
    <col min="1802" max="1802" width="9" customWidth="1"/>
    <col min="1803" max="1803" width="8.42578125" customWidth="1"/>
    <col min="1804" max="1804" width="9.28515625" customWidth="1"/>
    <col min="1805" max="1805" width="9.85546875" customWidth="1"/>
    <col min="1806" max="1806" width="9.7109375" customWidth="1"/>
    <col min="1807" max="1807" width="9.42578125" customWidth="1"/>
    <col min="1808" max="1808" width="0" hidden="1" customWidth="1"/>
    <col min="1809" max="1809" width="4.5703125" customWidth="1"/>
    <col min="2049" max="2049" width="4" customWidth="1"/>
    <col min="2050" max="2050" width="42" customWidth="1"/>
    <col min="2051" max="2051" width="9.85546875" customWidth="1"/>
    <col min="2052" max="2052" width="8.42578125" customWidth="1"/>
    <col min="2053" max="2053" width="8.28515625" customWidth="1"/>
    <col min="2054" max="2054" width="8.7109375" customWidth="1"/>
    <col min="2055" max="2055" width="9.42578125" customWidth="1"/>
    <col min="2056" max="2056" width="9.5703125" customWidth="1"/>
    <col min="2057" max="2057" width="8.42578125" customWidth="1"/>
    <col min="2058" max="2058" width="9" customWidth="1"/>
    <col min="2059" max="2059" width="8.42578125" customWidth="1"/>
    <col min="2060" max="2060" width="9.28515625" customWidth="1"/>
    <col min="2061" max="2061" width="9.85546875" customWidth="1"/>
    <col min="2062" max="2062" width="9.7109375" customWidth="1"/>
    <col min="2063" max="2063" width="9.42578125" customWidth="1"/>
    <col min="2064" max="2064" width="0" hidden="1" customWidth="1"/>
    <col min="2065" max="2065" width="4.5703125" customWidth="1"/>
    <col min="2305" max="2305" width="4" customWidth="1"/>
    <col min="2306" max="2306" width="42" customWidth="1"/>
    <col min="2307" max="2307" width="9.85546875" customWidth="1"/>
    <col min="2308" max="2308" width="8.42578125" customWidth="1"/>
    <col min="2309" max="2309" width="8.28515625" customWidth="1"/>
    <col min="2310" max="2310" width="8.7109375" customWidth="1"/>
    <col min="2311" max="2311" width="9.42578125" customWidth="1"/>
    <col min="2312" max="2312" width="9.5703125" customWidth="1"/>
    <col min="2313" max="2313" width="8.42578125" customWidth="1"/>
    <col min="2314" max="2314" width="9" customWidth="1"/>
    <col min="2315" max="2315" width="8.42578125" customWidth="1"/>
    <col min="2316" max="2316" width="9.28515625" customWidth="1"/>
    <col min="2317" max="2317" width="9.85546875" customWidth="1"/>
    <col min="2318" max="2318" width="9.7109375" customWidth="1"/>
    <col min="2319" max="2319" width="9.42578125" customWidth="1"/>
    <col min="2320" max="2320" width="0" hidden="1" customWidth="1"/>
    <col min="2321" max="2321" width="4.5703125" customWidth="1"/>
    <col min="2561" max="2561" width="4" customWidth="1"/>
    <col min="2562" max="2562" width="42" customWidth="1"/>
    <col min="2563" max="2563" width="9.85546875" customWidth="1"/>
    <col min="2564" max="2564" width="8.42578125" customWidth="1"/>
    <col min="2565" max="2565" width="8.28515625" customWidth="1"/>
    <col min="2566" max="2566" width="8.7109375" customWidth="1"/>
    <col min="2567" max="2567" width="9.42578125" customWidth="1"/>
    <col min="2568" max="2568" width="9.5703125" customWidth="1"/>
    <col min="2569" max="2569" width="8.42578125" customWidth="1"/>
    <col min="2570" max="2570" width="9" customWidth="1"/>
    <col min="2571" max="2571" width="8.42578125" customWidth="1"/>
    <col min="2572" max="2572" width="9.28515625" customWidth="1"/>
    <col min="2573" max="2573" width="9.85546875" customWidth="1"/>
    <col min="2574" max="2574" width="9.7109375" customWidth="1"/>
    <col min="2575" max="2575" width="9.42578125" customWidth="1"/>
    <col min="2576" max="2576" width="0" hidden="1" customWidth="1"/>
    <col min="2577" max="2577" width="4.5703125" customWidth="1"/>
    <col min="2817" max="2817" width="4" customWidth="1"/>
    <col min="2818" max="2818" width="42" customWidth="1"/>
    <col min="2819" max="2819" width="9.85546875" customWidth="1"/>
    <col min="2820" max="2820" width="8.42578125" customWidth="1"/>
    <col min="2821" max="2821" width="8.28515625" customWidth="1"/>
    <col min="2822" max="2822" width="8.7109375" customWidth="1"/>
    <col min="2823" max="2823" width="9.42578125" customWidth="1"/>
    <col min="2824" max="2824" width="9.5703125" customWidth="1"/>
    <col min="2825" max="2825" width="8.42578125" customWidth="1"/>
    <col min="2826" max="2826" width="9" customWidth="1"/>
    <col min="2827" max="2827" width="8.42578125" customWidth="1"/>
    <col min="2828" max="2828" width="9.28515625" customWidth="1"/>
    <col min="2829" max="2829" width="9.85546875" customWidth="1"/>
    <col min="2830" max="2830" width="9.7109375" customWidth="1"/>
    <col min="2831" max="2831" width="9.42578125" customWidth="1"/>
    <col min="2832" max="2832" width="0" hidden="1" customWidth="1"/>
    <col min="2833" max="2833" width="4.5703125" customWidth="1"/>
    <col min="3073" max="3073" width="4" customWidth="1"/>
    <col min="3074" max="3074" width="42" customWidth="1"/>
    <col min="3075" max="3075" width="9.85546875" customWidth="1"/>
    <col min="3076" max="3076" width="8.42578125" customWidth="1"/>
    <col min="3077" max="3077" width="8.28515625" customWidth="1"/>
    <col min="3078" max="3078" width="8.7109375" customWidth="1"/>
    <col min="3079" max="3079" width="9.42578125" customWidth="1"/>
    <col min="3080" max="3080" width="9.5703125" customWidth="1"/>
    <col min="3081" max="3081" width="8.42578125" customWidth="1"/>
    <col min="3082" max="3082" width="9" customWidth="1"/>
    <col min="3083" max="3083" width="8.42578125" customWidth="1"/>
    <col min="3084" max="3084" width="9.28515625" customWidth="1"/>
    <col min="3085" max="3085" width="9.85546875" customWidth="1"/>
    <col min="3086" max="3086" width="9.7109375" customWidth="1"/>
    <col min="3087" max="3087" width="9.42578125" customWidth="1"/>
    <col min="3088" max="3088" width="0" hidden="1" customWidth="1"/>
    <col min="3089" max="3089" width="4.5703125" customWidth="1"/>
    <col min="3329" max="3329" width="4" customWidth="1"/>
    <col min="3330" max="3330" width="42" customWidth="1"/>
    <col min="3331" max="3331" width="9.85546875" customWidth="1"/>
    <col min="3332" max="3332" width="8.42578125" customWidth="1"/>
    <col min="3333" max="3333" width="8.28515625" customWidth="1"/>
    <col min="3334" max="3334" width="8.7109375" customWidth="1"/>
    <col min="3335" max="3335" width="9.42578125" customWidth="1"/>
    <col min="3336" max="3336" width="9.5703125" customWidth="1"/>
    <col min="3337" max="3337" width="8.42578125" customWidth="1"/>
    <col min="3338" max="3338" width="9" customWidth="1"/>
    <col min="3339" max="3339" width="8.42578125" customWidth="1"/>
    <col min="3340" max="3340" width="9.28515625" customWidth="1"/>
    <col min="3341" max="3341" width="9.85546875" customWidth="1"/>
    <col min="3342" max="3342" width="9.7109375" customWidth="1"/>
    <col min="3343" max="3343" width="9.42578125" customWidth="1"/>
    <col min="3344" max="3344" width="0" hidden="1" customWidth="1"/>
    <col min="3345" max="3345" width="4.5703125" customWidth="1"/>
    <col min="3585" max="3585" width="4" customWidth="1"/>
    <col min="3586" max="3586" width="42" customWidth="1"/>
    <col min="3587" max="3587" width="9.85546875" customWidth="1"/>
    <col min="3588" max="3588" width="8.42578125" customWidth="1"/>
    <col min="3589" max="3589" width="8.28515625" customWidth="1"/>
    <col min="3590" max="3590" width="8.7109375" customWidth="1"/>
    <col min="3591" max="3591" width="9.42578125" customWidth="1"/>
    <col min="3592" max="3592" width="9.5703125" customWidth="1"/>
    <col min="3593" max="3593" width="8.42578125" customWidth="1"/>
    <col min="3594" max="3594" width="9" customWidth="1"/>
    <col min="3595" max="3595" width="8.42578125" customWidth="1"/>
    <col min="3596" max="3596" width="9.28515625" customWidth="1"/>
    <col min="3597" max="3597" width="9.85546875" customWidth="1"/>
    <col min="3598" max="3598" width="9.7109375" customWidth="1"/>
    <col min="3599" max="3599" width="9.42578125" customWidth="1"/>
    <col min="3600" max="3600" width="0" hidden="1" customWidth="1"/>
    <col min="3601" max="3601" width="4.5703125" customWidth="1"/>
    <col min="3841" max="3841" width="4" customWidth="1"/>
    <col min="3842" max="3842" width="42" customWidth="1"/>
    <col min="3843" max="3843" width="9.85546875" customWidth="1"/>
    <col min="3844" max="3844" width="8.42578125" customWidth="1"/>
    <col min="3845" max="3845" width="8.28515625" customWidth="1"/>
    <col min="3846" max="3846" width="8.7109375" customWidth="1"/>
    <col min="3847" max="3847" width="9.42578125" customWidth="1"/>
    <col min="3848" max="3848" width="9.5703125" customWidth="1"/>
    <col min="3849" max="3849" width="8.42578125" customWidth="1"/>
    <col min="3850" max="3850" width="9" customWidth="1"/>
    <col min="3851" max="3851" width="8.42578125" customWidth="1"/>
    <col min="3852" max="3852" width="9.28515625" customWidth="1"/>
    <col min="3853" max="3853" width="9.85546875" customWidth="1"/>
    <col min="3854" max="3854" width="9.7109375" customWidth="1"/>
    <col min="3855" max="3855" width="9.42578125" customWidth="1"/>
    <col min="3856" max="3856" width="0" hidden="1" customWidth="1"/>
    <col min="3857" max="3857" width="4.5703125" customWidth="1"/>
    <col min="4097" max="4097" width="4" customWidth="1"/>
    <col min="4098" max="4098" width="42" customWidth="1"/>
    <col min="4099" max="4099" width="9.85546875" customWidth="1"/>
    <col min="4100" max="4100" width="8.42578125" customWidth="1"/>
    <col min="4101" max="4101" width="8.28515625" customWidth="1"/>
    <col min="4102" max="4102" width="8.7109375" customWidth="1"/>
    <col min="4103" max="4103" width="9.42578125" customWidth="1"/>
    <col min="4104" max="4104" width="9.5703125" customWidth="1"/>
    <col min="4105" max="4105" width="8.42578125" customWidth="1"/>
    <col min="4106" max="4106" width="9" customWidth="1"/>
    <col min="4107" max="4107" width="8.42578125" customWidth="1"/>
    <col min="4108" max="4108" width="9.28515625" customWidth="1"/>
    <col min="4109" max="4109" width="9.85546875" customWidth="1"/>
    <col min="4110" max="4110" width="9.7109375" customWidth="1"/>
    <col min="4111" max="4111" width="9.42578125" customWidth="1"/>
    <col min="4112" max="4112" width="0" hidden="1" customWidth="1"/>
    <col min="4113" max="4113" width="4.5703125" customWidth="1"/>
    <col min="4353" max="4353" width="4" customWidth="1"/>
    <col min="4354" max="4354" width="42" customWidth="1"/>
    <col min="4355" max="4355" width="9.85546875" customWidth="1"/>
    <col min="4356" max="4356" width="8.42578125" customWidth="1"/>
    <col min="4357" max="4357" width="8.28515625" customWidth="1"/>
    <col min="4358" max="4358" width="8.7109375" customWidth="1"/>
    <col min="4359" max="4359" width="9.42578125" customWidth="1"/>
    <col min="4360" max="4360" width="9.5703125" customWidth="1"/>
    <col min="4361" max="4361" width="8.42578125" customWidth="1"/>
    <col min="4362" max="4362" width="9" customWidth="1"/>
    <col min="4363" max="4363" width="8.42578125" customWidth="1"/>
    <col min="4364" max="4364" width="9.28515625" customWidth="1"/>
    <col min="4365" max="4365" width="9.85546875" customWidth="1"/>
    <col min="4366" max="4366" width="9.7109375" customWidth="1"/>
    <col min="4367" max="4367" width="9.42578125" customWidth="1"/>
    <col min="4368" max="4368" width="0" hidden="1" customWidth="1"/>
    <col min="4369" max="4369" width="4.5703125" customWidth="1"/>
    <col min="4609" max="4609" width="4" customWidth="1"/>
    <col min="4610" max="4610" width="42" customWidth="1"/>
    <col min="4611" max="4611" width="9.85546875" customWidth="1"/>
    <col min="4612" max="4612" width="8.42578125" customWidth="1"/>
    <col min="4613" max="4613" width="8.28515625" customWidth="1"/>
    <col min="4614" max="4614" width="8.7109375" customWidth="1"/>
    <col min="4615" max="4615" width="9.42578125" customWidth="1"/>
    <col min="4616" max="4616" width="9.5703125" customWidth="1"/>
    <col min="4617" max="4617" width="8.42578125" customWidth="1"/>
    <col min="4618" max="4618" width="9" customWidth="1"/>
    <col min="4619" max="4619" width="8.42578125" customWidth="1"/>
    <col min="4620" max="4620" width="9.28515625" customWidth="1"/>
    <col min="4621" max="4621" width="9.85546875" customWidth="1"/>
    <col min="4622" max="4622" width="9.7109375" customWidth="1"/>
    <col min="4623" max="4623" width="9.42578125" customWidth="1"/>
    <col min="4624" max="4624" width="0" hidden="1" customWidth="1"/>
    <col min="4625" max="4625" width="4.5703125" customWidth="1"/>
    <col min="4865" max="4865" width="4" customWidth="1"/>
    <col min="4866" max="4866" width="42" customWidth="1"/>
    <col min="4867" max="4867" width="9.85546875" customWidth="1"/>
    <col min="4868" max="4868" width="8.42578125" customWidth="1"/>
    <col min="4869" max="4869" width="8.28515625" customWidth="1"/>
    <col min="4870" max="4870" width="8.7109375" customWidth="1"/>
    <col min="4871" max="4871" width="9.42578125" customWidth="1"/>
    <col min="4872" max="4872" width="9.5703125" customWidth="1"/>
    <col min="4873" max="4873" width="8.42578125" customWidth="1"/>
    <col min="4874" max="4874" width="9" customWidth="1"/>
    <col min="4875" max="4875" width="8.42578125" customWidth="1"/>
    <col min="4876" max="4876" width="9.28515625" customWidth="1"/>
    <col min="4877" max="4877" width="9.85546875" customWidth="1"/>
    <col min="4878" max="4878" width="9.7109375" customWidth="1"/>
    <col min="4879" max="4879" width="9.42578125" customWidth="1"/>
    <col min="4880" max="4880" width="0" hidden="1" customWidth="1"/>
    <col min="4881" max="4881" width="4.5703125" customWidth="1"/>
    <col min="5121" max="5121" width="4" customWidth="1"/>
    <col min="5122" max="5122" width="42" customWidth="1"/>
    <col min="5123" max="5123" width="9.85546875" customWidth="1"/>
    <col min="5124" max="5124" width="8.42578125" customWidth="1"/>
    <col min="5125" max="5125" width="8.28515625" customWidth="1"/>
    <col min="5126" max="5126" width="8.7109375" customWidth="1"/>
    <col min="5127" max="5127" width="9.42578125" customWidth="1"/>
    <col min="5128" max="5128" width="9.5703125" customWidth="1"/>
    <col min="5129" max="5129" width="8.42578125" customWidth="1"/>
    <col min="5130" max="5130" width="9" customWidth="1"/>
    <col min="5131" max="5131" width="8.42578125" customWidth="1"/>
    <col min="5132" max="5132" width="9.28515625" customWidth="1"/>
    <col min="5133" max="5133" width="9.85546875" customWidth="1"/>
    <col min="5134" max="5134" width="9.7109375" customWidth="1"/>
    <col min="5135" max="5135" width="9.42578125" customWidth="1"/>
    <col min="5136" max="5136" width="0" hidden="1" customWidth="1"/>
    <col min="5137" max="5137" width="4.5703125" customWidth="1"/>
    <col min="5377" max="5377" width="4" customWidth="1"/>
    <col min="5378" max="5378" width="42" customWidth="1"/>
    <col min="5379" max="5379" width="9.85546875" customWidth="1"/>
    <col min="5380" max="5380" width="8.42578125" customWidth="1"/>
    <col min="5381" max="5381" width="8.28515625" customWidth="1"/>
    <col min="5382" max="5382" width="8.7109375" customWidth="1"/>
    <col min="5383" max="5383" width="9.42578125" customWidth="1"/>
    <col min="5384" max="5384" width="9.5703125" customWidth="1"/>
    <col min="5385" max="5385" width="8.42578125" customWidth="1"/>
    <col min="5386" max="5386" width="9" customWidth="1"/>
    <col min="5387" max="5387" width="8.42578125" customWidth="1"/>
    <col min="5388" max="5388" width="9.28515625" customWidth="1"/>
    <col min="5389" max="5389" width="9.85546875" customWidth="1"/>
    <col min="5390" max="5390" width="9.7109375" customWidth="1"/>
    <col min="5391" max="5391" width="9.42578125" customWidth="1"/>
    <col min="5392" max="5392" width="0" hidden="1" customWidth="1"/>
    <col min="5393" max="5393" width="4.5703125" customWidth="1"/>
    <col min="5633" max="5633" width="4" customWidth="1"/>
    <col min="5634" max="5634" width="42" customWidth="1"/>
    <col min="5635" max="5635" width="9.85546875" customWidth="1"/>
    <col min="5636" max="5636" width="8.42578125" customWidth="1"/>
    <col min="5637" max="5637" width="8.28515625" customWidth="1"/>
    <col min="5638" max="5638" width="8.7109375" customWidth="1"/>
    <col min="5639" max="5639" width="9.42578125" customWidth="1"/>
    <col min="5640" max="5640" width="9.5703125" customWidth="1"/>
    <col min="5641" max="5641" width="8.42578125" customWidth="1"/>
    <col min="5642" max="5642" width="9" customWidth="1"/>
    <col min="5643" max="5643" width="8.42578125" customWidth="1"/>
    <col min="5644" max="5644" width="9.28515625" customWidth="1"/>
    <col min="5645" max="5645" width="9.85546875" customWidth="1"/>
    <col min="5646" max="5646" width="9.7109375" customWidth="1"/>
    <col min="5647" max="5647" width="9.42578125" customWidth="1"/>
    <col min="5648" max="5648" width="0" hidden="1" customWidth="1"/>
    <col min="5649" max="5649" width="4.5703125" customWidth="1"/>
    <col min="5889" max="5889" width="4" customWidth="1"/>
    <col min="5890" max="5890" width="42" customWidth="1"/>
    <col min="5891" max="5891" width="9.85546875" customWidth="1"/>
    <col min="5892" max="5892" width="8.42578125" customWidth="1"/>
    <col min="5893" max="5893" width="8.28515625" customWidth="1"/>
    <col min="5894" max="5894" width="8.7109375" customWidth="1"/>
    <col min="5895" max="5895" width="9.42578125" customWidth="1"/>
    <col min="5896" max="5896" width="9.5703125" customWidth="1"/>
    <col min="5897" max="5897" width="8.42578125" customWidth="1"/>
    <col min="5898" max="5898" width="9" customWidth="1"/>
    <col min="5899" max="5899" width="8.42578125" customWidth="1"/>
    <col min="5900" max="5900" width="9.28515625" customWidth="1"/>
    <col min="5901" max="5901" width="9.85546875" customWidth="1"/>
    <col min="5902" max="5902" width="9.7109375" customWidth="1"/>
    <col min="5903" max="5903" width="9.42578125" customWidth="1"/>
    <col min="5904" max="5904" width="0" hidden="1" customWidth="1"/>
    <col min="5905" max="5905" width="4.5703125" customWidth="1"/>
    <col min="6145" max="6145" width="4" customWidth="1"/>
    <col min="6146" max="6146" width="42" customWidth="1"/>
    <col min="6147" max="6147" width="9.85546875" customWidth="1"/>
    <col min="6148" max="6148" width="8.42578125" customWidth="1"/>
    <col min="6149" max="6149" width="8.28515625" customWidth="1"/>
    <col min="6150" max="6150" width="8.7109375" customWidth="1"/>
    <col min="6151" max="6151" width="9.42578125" customWidth="1"/>
    <col min="6152" max="6152" width="9.5703125" customWidth="1"/>
    <col min="6153" max="6153" width="8.42578125" customWidth="1"/>
    <col min="6154" max="6154" width="9" customWidth="1"/>
    <col min="6155" max="6155" width="8.42578125" customWidth="1"/>
    <col min="6156" max="6156" width="9.28515625" customWidth="1"/>
    <col min="6157" max="6157" width="9.85546875" customWidth="1"/>
    <col min="6158" max="6158" width="9.7109375" customWidth="1"/>
    <col min="6159" max="6159" width="9.42578125" customWidth="1"/>
    <col min="6160" max="6160" width="0" hidden="1" customWidth="1"/>
    <col min="6161" max="6161" width="4.5703125" customWidth="1"/>
    <col min="6401" max="6401" width="4" customWidth="1"/>
    <col min="6402" max="6402" width="42" customWidth="1"/>
    <col min="6403" max="6403" width="9.85546875" customWidth="1"/>
    <col min="6404" max="6404" width="8.42578125" customWidth="1"/>
    <col min="6405" max="6405" width="8.28515625" customWidth="1"/>
    <col min="6406" max="6406" width="8.7109375" customWidth="1"/>
    <col min="6407" max="6407" width="9.42578125" customWidth="1"/>
    <col min="6408" max="6408" width="9.5703125" customWidth="1"/>
    <col min="6409" max="6409" width="8.42578125" customWidth="1"/>
    <col min="6410" max="6410" width="9" customWidth="1"/>
    <col min="6411" max="6411" width="8.42578125" customWidth="1"/>
    <col min="6412" max="6412" width="9.28515625" customWidth="1"/>
    <col min="6413" max="6413" width="9.85546875" customWidth="1"/>
    <col min="6414" max="6414" width="9.7109375" customWidth="1"/>
    <col min="6415" max="6415" width="9.42578125" customWidth="1"/>
    <col min="6416" max="6416" width="0" hidden="1" customWidth="1"/>
    <col min="6417" max="6417" width="4.5703125" customWidth="1"/>
    <col min="6657" max="6657" width="4" customWidth="1"/>
    <col min="6658" max="6658" width="42" customWidth="1"/>
    <col min="6659" max="6659" width="9.85546875" customWidth="1"/>
    <col min="6660" max="6660" width="8.42578125" customWidth="1"/>
    <col min="6661" max="6661" width="8.28515625" customWidth="1"/>
    <col min="6662" max="6662" width="8.7109375" customWidth="1"/>
    <col min="6663" max="6663" width="9.42578125" customWidth="1"/>
    <col min="6664" max="6664" width="9.5703125" customWidth="1"/>
    <col min="6665" max="6665" width="8.42578125" customWidth="1"/>
    <col min="6666" max="6666" width="9" customWidth="1"/>
    <col min="6667" max="6667" width="8.42578125" customWidth="1"/>
    <col min="6668" max="6668" width="9.28515625" customWidth="1"/>
    <col min="6669" max="6669" width="9.85546875" customWidth="1"/>
    <col min="6670" max="6670" width="9.7109375" customWidth="1"/>
    <col min="6671" max="6671" width="9.42578125" customWidth="1"/>
    <col min="6672" max="6672" width="0" hidden="1" customWidth="1"/>
    <col min="6673" max="6673" width="4.5703125" customWidth="1"/>
    <col min="6913" max="6913" width="4" customWidth="1"/>
    <col min="6914" max="6914" width="42" customWidth="1"/>
    <col min="6915" max="6915" width="9.85546875" customWidth="1"/>
    <col min="6916" max="6916" width="8.42578125" customWidth="1"/>
    <col min="6917" max="6917" width="8.28515625" customWidth="1"/>
    <col min="6918" max="6918" width="8.7109375" customWidth="1"/>
    <col min="6919" max="6919" width="9.42578125" customWidth="1"/>
    <col min="6920" max="6920" width="9.5703125" customWidth="1"/>
    <col min="6921" max="6921" width="8.42578125" customWidth="1"/>
    <col min="6922" max="6922" width="9" customWidth="1"/>
    <col min="6923" max="6923" width="8.42578125" customWidth="1"/>
    <col min="6924" max="6924" width="9.28515625" customWidth="1"/>
    <col min="6925" max="6925" width="9.85546875" customWidth="1"/>
    <col min="6926" max="6926" width="9.7109375" customWidth="1"/>
    <col min="6927" max="6927" width="9.42578125" customWidth="1"/>
    <col min="6928" max="6928" width="0" hidden="1" customWidth="1"/>
    <col min="6929" max="6929" width="4.5703125" customWidth="1"/>
    <col min="7169" max="7169" width="4" customWidth="1"/>
    <col min="7170" max="7170" width="42" customWidth="1"/>
    <col min="7171" max="7171" width="9.85546875" customWidth="1"/>
    <col min="7172" max="7172" width="8.42578125" customWidth="1"/>
    <col min="7173" max="7173" width="8.28515625" customWidth="1"/>
    <col min="7174" max="7174" width="8.7109375" customWidth="1"/>
    <col min="7175" max="7175" width="9.42578125" customWidth="1"/>
    <col min="7176" max="7176" width="9.5703125" customWidth="1"/>
    <col min="7177" max="7177" width="8.42578125" customWidth="1"/>
    <col min="7178" max="7178" width="9" customWidth="1"/>
    <col min="7179" max="7179" width="8.42578125" customWidth="1"/>
    <col min="7180" max="7180" width="9.28515625" customWidth="1"/>
    <col min="7181" max="7181" width="9.85546875" customWidth="1"/>
    <col min="7182" max="7182" width="9.7109375" customWidth="1"/>
    <col min="7183" max="7183" width="9.42578125" customWidth="1"/>
    <col min="7184" max="7184" width="0" hidden="1" customWidth="1"/>
    <col min="7185" max="7185" width="4.5703125" customWidth="1"/>
    <col min="7425" max="7425" width="4" customWidth="1"/>
    <col min="7426" max="7426" width="42" customWidth="1"/>
    <col min="7427" max="7427" width="9.85546875" customWidth="1"/>
    <col min="7428" max="7428" width="8.42578125" customWidth="1"/>
    <col min="7429" max="7429" width="8.28515625" customWidth="1"/>
    <col min="7430" max="7430" width="8.7109375" customWidth="1"/>
    <col min="7431" max="7431" width="9.42578125" customWidth="1"/>
    <col min="7432" max="7432" width="9.5703125" customWidth="1"/>
    <col min="7433" max="7433" width="8.42578125" customWidth="1"/>
    <col min="7434" max="7434" width="9" customWidth="1"/>
    <col min="7435" max="7435" width="8.42578125" customWidth="1"/>
    <col min="7436" max="7436" width="9.28515625" customWidth="1"/>
    <col min="7437" max="7437" width="9.85546875" customWidth="1"/>
    <col min="7438" max="7438" width="9.7109375" customWidth="1"/>
    <col min="7439" max="7439" width="9.42578125" customWidth="1"/>
    <col min="7440" max="7440" width="0" hidden="1" customWidth="1"/>
    <col min="7441" max="7441" width="4.5703125" customWidth="1"/>
    <col min="7681" max="7681" width="4" customWidth="1"/>
    <col min="7682" max="7682" width="42" customWidth="1"/>
    <col min="7683" max="7683" width="9.85546875" customWidth="1"/>
    <col min="7684" max="7684" width="8.42578125" customWidth="1"/>
    <col min="7685" max="7685" width="8.28515625" customWidth="1"/>
    <col min="7686" max="7686" width="8.7109375" customWidth="1"/>
    <col min="7687" max="7687" width="9.42578125" customWidth="1"/>
    <col min="7688" max="7688" width="9.5703125" customWidth="1"/>
    <col min="7689" max="7689" width="8.42578125" customWidth="1"/>
    <col min="7690" max="7690" width="9" customWidth="1"/>
    <col min="7691" max="7691" width="8.42578125" customWidth="1"/>
    <col min="7692" max="7692" width="9.28515625" customWidth="1"/>
    <col min="7693" max="7693" width="9.85546875" customWidth="1"/>
    <col min="7694" max="7694" width="9.7109375" customWidth="1"/>
    <col min="7695" max="7695" width="9.42578125" customWidth="1"/>
    <col min="7696" max="7696" width="0" hidden="1" customWidth="1"/>
    <col min="7697" max="7697" width="4.5703125" customWidth="1"/>
    <col min="7937" max="7937" width="4" customWidth="1"/>
    <col min="7938" max="7938" width="42" customWidth="1"/>
    <col min="7939" max="7939" width="9.85546875" customWidth="1"/>
    <col min="7940" max="7940" width="8.42578125" customWidth="1"/>
    <col min="7941" max="7941" width="8.28515625" customWidth="1"/>
    <col min="7942" max="7942" width="8.7109375" customWidth="1"/>
    <col min="7943" max="7943" width="9.42578125" customWidth="1"/>
    <col min="7944" max="7944" width="9.5703125" customWidth="1"/>
    <col min="7945" max="7945" width="8.42578125" customWidth="1"/>
    <col min="7946" max="7946" width="9" customWidth="1"/>
    <col min="7947" max="7947" width="8.42578125" customWidth="1"/>
    <col min="7948" max="7948" width="9.28515625" customWidth="1"/>
    <col min="7949" max="7949" width="9.85546875" customWidth="1"/>
    <col min="7950" max="7950" width="9.7109375" customWidth="1"/>
    <col min="7951" max="7951" width="9.42578125" customWidth="1"/>
    <col min="7952" max="7952" width="0" hidden="1" customWidth="1"/>
    <col min="7953" max="7953" width="4.5703125" customWidth="1"/>
    <col min="8193" max="8193" width="4" customWidth="1"/>
    <col min="8194" max="8194" width="42" customWidth="1"/>
    <col min="8195" max="8195" width="9.85546875" customWidth="1"/>
    <col min="8196" max="8196" width="8.42578125" customWidth="1"/>
    <col min="8197" max="8197" width="8.28515625" customWidth="1"/>
    <col min="8198" max="8198" width="8.7109375" customWidth="1"/>
    <col min="8199" max="8199" width="9.42578125" customWidth="1"/>
    <col min="8200" max="8200" width="9.5703125" customWidth="1"/>
    <col min="8201" max="8201" width="8.42578125" customWidth="1"/>
    <col min="8202" max="8202" width="9" customWidth="1"/>
    <col min="8203" max="8203" width="8.42578125" customWidth="1"/>
    <col min="8204" max="8204" width="9.28515625" customWidth="1"/>
    <col min="8205" max="8205" width="9.85546875" customWidth="1"/>
    <col min="8206" max="8206" width="9.7109375" customWidth="1"/>
    <col min="8207" max="8207" width="9.42578125" customWidth="1"/>
    <col min="8208" max="8208" width="0" hidden="1" customWidth="1"/>
    <col min="8209" max="8209" width="4.5703125" customWidth="1"/>
    <col min="8449" max="8449" width="4" customWidth="1"/>
    <col min="8450" max="8450" width="42" customWidth="1"/>
    <col min="8451" max="8451" width="9.85546875" customWidth="1"/>
    <col min="8452" max="8452" width="8.42578125" customWidth="1"/>
    <col min="8453" max="8453" width="8.28515625" customWidth="1"/>
    <col min="8454" max="8454" width="8.7109375" customWidth="1"/>
    <col min="8455" max="8455" width="9.42578125" customWidth="1"/>
    <col min="8456" max="8456" width="9.5703125" customWidth="1"/>
    <col min="8457" max="8457" width="8.42578125" customWidth="1"/>
    <col min="8458" max="8458" width="9" customWidth="1"/>
    <col min="8459" max="8459" width="8.42578125" customWidth="1"/>
    <col min="8460" max="8460" width="9.28515625" customWidth="1"/>
    <col min="8461" max="8461" width="9.85546875" customWidth="1"/>
    <col min="8462" max="8462" width="9.7109375" customWidth="1"/>
    <col min="8463" max="8463" width="9.42578125" customWidth="1"/>
    <col min="8464" max="8464" width="0" hidden="1" customWidth="1"/>
    <col min="8465" max="8465" width="4.5703125" customWidth="1"/>
    <col min="8705" max="8705" width="4" customWidth="1"/>
    <col min="8706" max="8706" width="42" customWidth="1"/>
    <col min="8707" max="8707" width="9.85546875" customWidth="1"/>
    <col min="8708" max="8708" width="8.42578125" customWidth="1"/>
    <col min="8709" max="8709" width="8.28515625" customWidth="1"/>
    <col min="8710" max="8710" width="8.7109375" customWidth="1"/>
    <col min="8711" max="8711" width="9.42578125" customWidth="1"/>
    <col min="8712" max="8712" width="9.5703125" customWidth="1"/>
    <col min="8713" max="8713" width="8.42578125" customWidth="1"/>
    <col min="8714" max="8714" width="9" customWidth="1"/>
    <col min="8715" max="8715" width="8.42578125" customWidth="1"/>
    <col min="8716" max="8716" width="9.28515625" customWidth="1"/>
    <col min="8717" max="8717" width="9.85546875" customWidth="1"/>
    <col min="8718" max="8718" width="9.7109375" customWidth="1"/>
    <col min="8719" max="8719" width="9.42578125" customWidth="1"/>
    <col min="8720" max="8720" width="0" hidden="1" customWidth="1"/>
    <col min="8721" max="8721" width="4.5703125" customWidth="1"/>
    <col min="8961" max="8961" width="4" customWidth="1"/>
    <col min="8962" max="8962" width="42" customWidth="1"/>
    <col min="8963" max="8963" width="9.85546875" customWidth="1"/>
    <col min="8964" max="8964" width="8.42578125" customWidth="1"/>
    <col min="8965" max="8965" width="8.28515625" customWidth="1"/>
    <col min="8966" max="8966" width="8.7109375" customWidth="1"/>
    <col min="8967" max="8967" width="9.42578125" customWidth="1"/>
    <col min="8968" max="8968" width="9.5703125" customWidth="1"/>
    <col min="8969" max="8969" width="8.42578125" customWidth="1"/>
    <col min="8970" max="8970" width="9" customWidth="1"/>
    <col min="8971" max="8971" width="8.42578125" customWidth="1"/>
    <col min="8972" max="8972" width="9.28515625" customWidth="1"/>
    <col min="8973" max="8973" width="9.85546875" customWidth="1"/>
    <col min="8974" max="8974" width="9.7109375" customWidth="1"/>
    <col min="8975" max="8975" width="9.42578125" customWidth="1"/>
    <col min="8976" max="8976" width="0" hidden="1" customWidth="1"/>
    <col min="8977" max="8977" width="4.5703125" customWidth="1"/>
    <col min="9217" max="9217" width="4" customWidth="1"/>
    <col min="9218" max="9218" width="42" customWidth="1"/>
    <col min="9219" max="9219" width="9.85546875" customWidth="1"/>
    <col min="9220" max="9220" width="8.42578125" customWidth="1"/>
    <col min="9221" max="9221" width="8.28515625" customWidth="1"/>
    <col min="9222" max="9222" width="8.7109375" customWidth="1"/>
    <col min="9223" max="9223" width="9.42578125" customWidth="1"/>
    <col min="9224" max="9224" width="9.5703125" customWidth="1"/>
    <col min="9225" max="9225" width="8.42578125" customWidth="1"/>
    <col min="9226" max="9226" width="9" customWidth="1"/>
    <col min="9227" max="9227" width="8.42578125" customWidth="1"/>
    <col min="9228" max="9228" width="9.28515625" customWidth="1"/>
    <col min="9229" max="9229" width="9.85546875" customWidth="1"/>
    <col min="9230" max="9230" width="9.7109375" customWidth="1"/>
    <col min="9231" max="9231" width="9.42578125" customWidth="1"/>
    <col min="9232" max="9232" width="0" hidden="1" customWidth="1"/>
    <col min="9233" max="9233" width="4.5703125" customWidth="1"/>
    <col min="9473" max="9473" width="4" customWidth="1"/>
    <col min="9474" max="9474" width="42" customWidth="1"/>
    <col min="9475" max="9475" width="9.85546875" customWidth="1"/>
    <col min="9476" max="9476" width="8.42578125" customWidth="1"/>
    <col min="9477" max="9477" width="8.28515625" customWidth="1"/>
    <col min="9478" max="9478" width="8.7109375" customWidth="1"/>
    <col min="9479" max="9479" width="9.42578125" customWidth="1"/>
    <col min="9480" max="9480" width="9.5703125" customWidth="1"/>
    <col min="9481" max="9481" width="8.42578125" customWidth="1"/>
    <col min="9482" max="9482" width="9" customWidth="1"/>
    <col min="9483" max="9483" width="8.42578125" customWidth="1"/>
    <col min="9484" max="9484" width="9.28515625" customWidth="1"/>
    <col min="9485" max="9485" width="9.85546875" customWidth="1"/>
    <col min="9486" max="9486" width="9.7109375" customWidth="1"/>
    <col min="9487" max="9487" width="9.42578125" customWidth="1"/>
    <col min="9488" max="9488" width="0" hidden="1" customWidth="1"/>
    <col min="9489" max="9489" width="4.5703125" customWidth="1"/>
    <col min="9729" max="9729" width="4" customWidth="1"/>
    <col min="9730" max="9730" width="42" customWidth="1"/>
    <col min="9731" max="9731" width="9.85546875" customWidth="1"/>
    <col min="9732" max="9732" width="8.42578125" customWidth="1"/>
    <col min="9733" max="9733" width="8.28515625" customWidth="1"/>
    <col min="9734" max="9734" width="8.7109375" customWidth="1"/>
    <col min="9735" max="9735" width="9.42578125" customWidth="1"/>
    <col min="9736" max="9736" width="9.5703125" customWidth="1"/>
    <col min="9737" max="9737" width="8.42578125" customWidth="1"/>
    <col min="9738" max="9738" width="9" customWidth="1"/>
    <col min="9739" max="9739" width="8.42578125" customWidth="1"/>
    <col min="9740" max="9740" width="9.28515625" customWidth="1"/>
    <col min="9741" max="9741" width="9.85546875" customWidth="1"/>
    <col min="9742" max="9742" width="9.7109375" customWidth="1"/>
    <col min="9743" max="9743" width="9.42578125" customWidth="1"/>
    <col min="9744" max="9744" width="0" hidden="1" customWidth="1"/>
    <col min="9745" max="9745" width="4.5703125" customWidth="1"/>
    <col min="9985" max="9985" width="4" customWidth="1"/>
    <col min="9986" max="9986" width="42" customWidth="1"/>
    <col min="9987" max="9987" width="9.85546875" customWidth="1"/>
    <col min="9988" max="9988" width="8.42578125" customWidth="1"/>
    <col min="9989" max="9989" width="8.28515625" customWidth="1"/>
    <col min="9990" max="9990" width="8.7109375" customWidth="1"/>
    <col min="9991" max="9991" width="9.42578125" customWidth="1"/>
    <col min="9992" max="9992" width="9.5703125" customWidth="1"/>
    <col min="9993" max="9993" width="8.42578125" customWidth="1"/>
    <col min="9994" max="9994" width="9" customWidth="1"/>
    <col min="9995" max="9995" width="8.42578125" customWidth="1"/>
    <col min="9996" max="9996" width="9.28515625" customWidth="1"/>
    <col min="9997" max="9997" width="9.85546875" customWidth="1"/>
    <col min="9998" max="9998" width="9.7109375" customWidth="1"/>
    <col min="9999" max="9999" width="9.42578125" customWidth="1"/>
    <col min="10000" max="10000" width="0" hidden="1" customWidth="1"/>
    <col min="10001" max="10001" width="4.5703125" customWidth="1"/>
    <col min="10241" max="10241" width="4" customWidth="1"/>
    <col min="10242" max="10242" width="42" customWidth="1"/>
    <col min="10243" max="10243" width="9.85546875" customWidth="1"/>
    <col min="10244" max="10244" width="8.42578125" customWidth="1"/>
    <col min="10245" max="10245" width="8.28515625" customWidth="1"/>
    <col min="10246" max="10246" width="8.7109375" customWidth="1"/>
    <col min="10247" max="10247" width="9.42578125" customWidth="1"/>
    <col min="10248" max="10248" width="9.5703125" customWidth="1"/>
    <col min="10249" max="10249" width="8.42578125" customWidth="1"/>
    <col min="10250" max="10250" width="9" customWidth="1"/>
    <col min="10251" max="10251" width="8.42578125" customWidth="1"/>
    <col min="10252" max="10252" width="9.28515625" customWidth="1"/>
    <col min="10253" max="10253" width="9.85546875" customWidth="1"/>
    <col min="10254" max="10254" width="9.7109375" customWidth="1"/>
    <col min="10255" max="10255" width="9.42578125" customWidth="1"/>
    <col min="10256" max="10256" width="0" hidden="1" customWidth="1"/>
    <col min="10257" max="10257" width="4.5703125" customWidth="1"/>
    <col min="10497" max="10497" width="4" customWidth="1"/>
    <col min="10498" max="10498" width="42" customWidth="1"/>
    <col min="10499" max="10499" width="9.85546875" customWidth="1"/>
    <col min="10500" max="10500" width="8.42578125" customWidth="1"/>
    <col min="10501" max="10501" width="8.28515625" customWidth="1"/>
    <col min="10502" max="10502" width="8.7109375" customWidth="1"/>
    <col min="10503" max="10503" width="9.42578125" customWidth="1"/>
    <col min="10504" max="10504" width="9.5703125" customWidth="1"/>
    <col min="10505" max="10505" width="8.42578125" customWidth="1"/>
    <col min="10506" max="10506" width="9" customWidth="1"/>
    <col min="10507" max="10507" width="8.42578125" customWidth="1"/>
    <col min="10508" max="10508" width="9.28515625" customWidth="1"/>
    <col min="10509" max="10509" width="9.85546875" customWidth="1"/>
    <col min="10510" max="10510" width="9.7109375" customWidth="1"/>
    <col min="10511" max="10511" width="9.42578125" customWidth="1"/>
    <col min="10512" max="10512" width="0" hidden="1" customWidth="1"/>
    <col min="10513" max="10513" width="4.5703125" customWidth="1"/>
    <col min="10753" max="10753" width="4" customWidth="1"/>
    <col min="10754" max="10754" width="42" customWidth="1"/>
    <col min="10755" max="10755" width="9.85546875" customWidth="1"/>
    <col min="10756" max="10756" width="8.42578125" customWidth="1"/>
    <col min="10757" max="10757" width="8.28515625" customWidth="1"/>
    <col min="10758" max="10758" width="8.7109375" customWidth="1"/>
    <col min="10759" max="10759" width="9.42578125" customWidth="1"/>
    <col min="10760" max="10760" width="9.5703125" customWidth="1"/>
    <col min="10761" max="10761" width="8.42578125" customWidth="1"/>
    <col min="10762" max="10762" width="9" customWidth="1"/>
    <col min="10763" max="10763" width="8.42578125" customWidth="1"/>
    <col min="10764" max="10764" width="9.28515625" customWidth="1"/>
    <col min="10765" max="10765" width="9.85546875" customWidth="1"/>
    <col min="10766" max="10766" width="9.7109375" customWidth="1"/>
    <col min="10767" max="10767" width="9.42578125" customWidth="1"/>
    <col min="10768" max="10768" width="0" hidden="1" customWidth="1"/>
    <col min="10769" max="10769" width="4.5703125" customWidth="1"/>
    <col min="11009" max="11009" width="4" customWidth="1"/>
    <col min="11010" max="11010" width="42" customWidth="1"/>
    <col min="11011" max="11011" width="9.85546875" customWidth="1"/>
    <col min="11012" max="11012" width="8.42578125" customWidth="1"/>
    <col min="11013" max="11013" width="8.28515625" customWidth="1"/>
    <col min="11014" max="11014" width="8.7109375" customWidth="1"/>
    <col min="11015" max="11015" width="9.42578125" customWidth="1"/>
    <col min="11016" max="11016" width="9.5703125" customWidth="1"/>
    <col min="11017" max="11017" width="8.42578125" customWidth="1"/>
    <col min="11018" max="11018" width="9" customWidth="1"/>
    <col min="11019" max="11019" width="8.42578125" customWidth="1"/>
    <col min="11020" max="11020" width="9.28515625" customWidth="1"/>
    <col min="11021" max="11021" width="9.85546875" customWidth="1"/>
    <col min="11022" max="11022" width="9.7109375" customWidth="1"/>
    <col min="11023" max="11023" width="9.42578125" customWidth="1"/>
    <col min="11024" max="11024" width="0" hidden="1" customWidth="1"/>
    <col min="11025" max="11025" width="4.5703125" customWidth="1"/>
    <col min="11265" max="11265" width="4" customWidth="1"/>
    <col min="11266" max="11266" width="42" customWidth="1"/>
    <col min="11267" max="11267" width="9.85546875" customWidth="1"/>
    <col min="11268" max="11268" width="8.42578125" customWidth="1"/>
    <col min="11269" max="11269" width="8.28515625" customWidth="1"/>
    <col min="11270" max="11270" width="8.7109375" customWidth="1"/>
    <col min="11271" max="11271" width="9.42578125" customWidth="1"/>
    <col min="11272" max="11272" width="9.5703125" customWidth="1"/>
    <col min="11273" max="11273" width="8.42578125" customWidth="1"/>
    <col min="11274" max="11274" width="9" customWidth="1"/>
    <col min="11275" max="11275" width="8.42578125" customWidth="1"/>
    <col min="11276" max="11276" width="9.28515625" customWidth="1"/>
    <col min="11277" max="11277" width="9.85546875" customWidth="1"/>
    <col min="11278" max="11278" width="9.7109375" customWidth="1"/>
    <col min="11279" max="11279" width="9.42578125" customWidth="1"/>
    <col min="11280" max="11280" width="0" hidden="1" customWidth="1"/>
    <col min="11281" max="11281" width="4.5703125" customWidth="1"/>
    <col min="11521" max="11521" width="4" customWidth="1"/>
    <col min="11522" max="11522" width="42" customWidth="1"/>
    <col min="11523" max="11523" width="9.85546875" customWidth="1"/>
    <col min="11524" max="11524" width="8.42578125" customWidth="1"/>
    <col min="11525" max="11525" width="8.28515625" customWidth="1"/>
    <col min="11526" max="11526" width="8.7109375" customWidth="1"/>
    <col min="11527" max="11527" width="9.42578125" customWidth="1"/>
    <col min="11528" max="11528" width="9.5703125" customWidth="1"/>
    <col min="11529" max="11529" width="8.42578125" customWidth="1"/>
    <col min="11530" max="11530" width="9" customWidth="1"/>
    <col min="11531" max="11531" width="8.42578125" customWidth="1"/>
    <col min="11532" max="11532" width="9.28515625" customWidth="1"/>
    <col min="11533" max="11533" width="9.85546875" customWidth="1"/>
    <col min="11534" max="11534" width="9.7109375" customWidth="1"/>
    <col min="11535" max="11535" width="9.42578125" customWidth="1"/>
    <col min="11536" max="11536" width="0" hidden="1" customWidth="1"/>
    <col min="11537" max="11537" width="4.5703125" customWidth="1"/>
    <col min="11777" max="11777" width="4" customWidth="1"/>
    <col min="11778" max="11778" width="42" customWidth="1"/>
    <col min="11779" max="11779" width="9.85546875" customWidth="1"/>
    <col min="11780" max="11780" width="8.42578125" customWidth="1"/>
    <col min="11781" max="11781" width="8.28515625" customWidth="1"/>
    <col min="11782" max="11782" width="8.7109375" customWidth="1"/>
    <col min="11783" max="11783" width="9.42578125" customWidth="1"/>
    <col min="11784" max="11784" width="9.5703125" customWidth="1"/>
    <col min="11785" max="11785" width="8.42578125" customWidth="1"/>
    <col min="11786" max="11786" width="9" customWidth="1"/>
    <col min="11787" max="11787" width="8.42578125" customWidth="1"/>
    <col min="11788" max="11788" width="9.28515625" customWidth="1"/>
    <col min="11789" max="11789" width="9.85546875" customWidth="1"/>
    <col min="11790" max="11790" width="9.7109375" customWidth="1"/>
    <col min="11791" max="11791" width="9.42578125" customWidth="1"/>
    <col min="11792" max="11792" width="0" hidden="1" customWidth="1"/>
    <col min="11793" max="11793" width="4.5703125" customWidth="1"/>
    <col min="12033" max="12033" width="4" customWidth="1"/>
    <col min="12034" max="12034" width="42" customWidth="1"/>
    <col min="12035" max="12035" width="9.85546875" customWidth="1"/>
    <col min="12036" max="12036" width="8.42578125" customWidth="1"/>
    <col min="12037" max="12037" width="8.28515625" customWidth="1"/>
    <col min="12038" max="12038" width="8.7109375" customWidth="1"/>
    <col min="12039" max="12039" width="9.42578125" customWidth="1"/>
    <col min="12040" max="12040" width="9.5703125" customWidth="1"/>
    <col min="12041" max="12041" width="8.42578125" customWidth="1"/>
    <col min="12042" max="12042" width="9" customWidth="1"/>
    <col min="12043" max="12043" width="8.42578125" customWidth="1"/>
    <col min="12044" max="12044" width="9.28515625" customWidth="1"/>
    <col min="12045" max="12045" width="9.85546875" customWidth="1"/>
    <col min="12046" max="12046" width="9.7109375" customWidth="1"/>
    <col min="12047" max="12047" width="9.42578125" customWidth="1"/>
    <col min="12048" max="12048" width="0" hidden="1" customWidth="1"/>
    <col min="12049" max="12049" width="4.5703125" customWidth="1"/>
    <col min="12289" max="12289" width="4" customWidth="1"/>
    <col min="12290" max="12290" width="42" customWidth="1"/>
    <col min="12291" max="12291" width="9.85546875" customWidth="1"/>
    <col min="12292" max="12292" width="8.42578125" customWidth="1"/>
    <col min="12293" max="12293" width="8.28515625" customWidth="1"/>
    <col min="12294" max="12294" width="8.7109375" customWidth="1"/>
    <col min="12295" max="12295" width="9.42578125" customWidth="1"/>
    <col min="12296" max="12296" width="9.5703125" customWidth="1"/>
    <col min="12297" max="12297" width="8.42578125" customWidth="1"/>
    <col min="12298" max="12298" width="9" customWidth="1"/>
    <col min="12299" max="12299" width="8.42578125" customWidth="1"/>
    <col min="12300" max="12300" width="9.28515625" customWidth="1"/>
    <col min="12301" max="12301" width="9.85546875" customWidth="1"/>
    <col min="12302" max="12302" width="9.7109375" customWidth="1"/>
    <col min="12303" max="12303" width="9.42578125" customWidth="1"/>
    <col min="12304" max="12304" width="0" hidden="1" customWidth="1"/>
    <col min="12305" max="12305" width="4.5703125" customWidth="1"/>
    <col min="12545" max="12545" width="4" customWidth="1"/>
    <col min="12546" max="12546" width="42" customWidth="1"/>
    <col min="12547" max="12547" width="9.85546875" customWidth="1"/>
    <col min="12548" max="12548" width="8.42578125" customWidth="1"/>
    <col min="12549" max="12549" width="8.28515625" customWidth="1"/>
    <col min="12550" max="12550" width="8.7109375" customWidth="1"/>
    <col min="12551" max="12551" width="9.42578125" customWidth="1"/>
    <col min="12552" max="12552" width="9.5703125" customWidth="1"/>
    <col min="12553" max="12553" width="8.42578125" customWidth="1"/>
    <col min="12554" max="12554" width="9" customWidth="1"/>
    <col min="12555" max="12555" width="8.42578125" customWidth="1"/>
    <col min="12556" max="12556" width="9.28515625" customWidth="1"/>
    <col min="12557" max="12557" width="9.85546875" customWidth="1"/>
    <col min="12558" max="12558" width="9.7109375" customWidth="1"/>
    <col min="12559" max="12559" width="9.42578125" customWidth="1"/>
    <col min="12560" max="12560" width="0" hidden="1" customWidth="1"/>
    <col min="12561" max="12561" width="4.5703125" customWidth="1"/>
    <col min="12801" max="12801" width="4" customWidth="1"/>
    <col min="12802" max="12802" width="42" customWidth="1"/>
    <col min="12803" max="12803" width="9.85546875" customWidth="1"/>
    <col min="12804" max="12804" width="8.42578125" customWidth="1"/>
    <col min="12805" max="12805" width="8.28515625" customWidth="1"/>
    <col min="12806" max="12806" width="8.7109375" customWidth="1"/>
    <col min="12807" max="12807" width="9.42578125" customWidth="1"/>
    <col min="12808" max="12808" width="9.5703125" customWidth="1"/>
    <col min="12809" max="12809" width="8.42578125" customWidth="1"/>
    <col min="12810" max="12810" width="9" customWidth="1"/>
    <col min="12811" max="12811" width="8.42578125" customWidth="1"/>
    <col min="12812" max="12812" width="9.28515625" customWidth="1"/>
    <col min="12813" max="12813" width="9.85546875" customWidth="1"/>
    <col min="12814" max="12814" width="9.7109375" customWidth="1"/>
    <col min="12815" max="12815" width="9.42578125" customWidth="1"/>
    <col min="12816" max="12816" width="0" hidden="1" customWidth="1"/>
    <col min="12817" max="12817" width="4.5703125" customWidth="1"/>
    <col min="13057" max="13057" width="4" customWidth="1"/>
    <col min="13058" max="13058" width="42" customWidth="1"/>
    <col min="13059" max="13059" width="9.85546875" customWidth="1"/>
    <col min="13060" max="13060" width="8.42578125" customWidth="1"/>
    <col min="13061" max="13061" width="8.28515625" customWidth="1"/>
    <col min="13062" max="13062" width="8.7109375" customWidth="1"/>
    <col min="13063" max="13063" width="9.42578125" customWidth="1"/>
    <col min="13064" max="13064" width="9.5703125" customWidth="1"/>
    <col min="13065" max="13065" width="8.42578125" customWidth="1"/>
    <col min="13066" max="13066" width="9" customWidth="1"/>
    <col min="13067" max="13067" width="8.42578125" customWidth="1"/>
    <col min="13068" max="13068" width="9.28515625" customWidth="1"/>
    <col min="13069" max="13069" width="9.85546875" customWidth="1"/>
    <col min="13070" max="13070" width="9.7109375" customWidth="1"/>
    <col min="13071" max="13071" width="9.42578125" customWidth="1"/>
    <col min="13072" max="13072" width="0" hidden="1" customWidth="1"/>
    <col min="13073" max="13073" width="4.5703125" customWidth="1"/>
    <col min="13313" max="13313" width="4" customWidth="1"/>
    <col min="13314" max="13314" width="42" customWidth="1"/>
    <col min="13315" max="13315" width="9.85546875" customWidth="1"/>
    <col min="13316" max="13316" width="8.42578125" customWidth="1"/>
    <col min="13317" max="13317" width="8.28515625" customWidth="1"/>
    <col min="13318" max="13318" width="8.7109375" customWidth="1"/>
    <col min="13319" max="13319" width="9.42578125" customWidth="1"/>
    <col min="13320" max="13320" width="9.5703125" customWidth="1"/>
    <col min="13321" max="13321" width="8.42578125" customWidth="1"/>
    <col min="13322" max="13322" width="9" customWidth="1"/>
    <col min="13323" max="13323" width="8.42578125" customWidth="1"/>
    <col min="13324" max="13324" width="9.28515625" customWidth="1"/>
    <col min="13325" max="13325" width="9.85546875" customWidth="1"/>
    <col min="13326" max="13326" width="9.7109375" customWidth="1"/>
    <col min="13327" max="13327" width="9.42578125" customWidth="1"/>
    <col min="13328" max="13328" width="0" hidden="1" customWidth="1"/>
    <col min="13329" max="13329" width="4.5703125" customWidth="1"/>
    <col min="13569" max="13569" width="4" customWidth="1"/>
    <col min="13570" max="13570" width="42" customWidth="1"/>
    <col min="13571" max="13571" width="9.85546875" customWidth="1"/>
    <col min="13572" max="13572" width="8.42578125" customWidth="1"/>
    <col min="13573" max="13573" width="8.28515625" customWidth="1"/>
    <col min="13574" max="13574" width="8.7109375" customWidth="1"/>
    <col min="13575" max="13575" width="9.42578125" customWidth="1"/>
    <col min="13576" max="13576" width="9.5703125" customWidth="1"/>
    <col min="13577" max="13577" width="8.42578125" customWidth="1"/>
    <col min="13578" max="13578" width="9" customWidth="1"/>
    <col min="13579" max="13579" width="8.42578125" customWidth="1"/>
    <col min="13580" max="13580" width="9.28515625" customWidth="1"/>
    <col min="13581" max="13581" width="9.85546875" customWidth="1"/>
    <col min="13582" max="13582" width="9.7109375" customWidth="1"/>
    <col min="13583" max="13583" width="9.42578125" customWidth="1"/>
    <col min="13584" max="13584" width="0" hidden="1" customWidth="1"/>
    <col min="13585" max="13585" width="4.5703125" customWidth="1"/>
    <col min="13825" max="13825" width="4" customWidth="1"/>
    <col min="13826" max="13826" width="42" customWidth="1"/>
    <col min="13827" max="13827" width="9.85546875" customWidth="1"/>
    <col min="13828" max="13828" width="8.42578125" customWidth="1"/>
    <col min="13829" max="13829" width="8.28515625" customWidth="1"/>
    <col min="13830" max="13830" width="8.7109375" customWidth="1"/>
    <col min="13831" max="13831" width="9.42578125" customWidth="1"/>
    <col min="13832" max="13832" width="9.5703125" customWidth="1"/>
    <col min="13833" max="13833" width="8.42578125" customWidth="1"/>
    <col min="13834" max="13834" width="9" customWidth="1"/>
    <col min="13835" max="13835" width="8.42578125" customWidth="1"/>
    <col min="13836" max="13836" width="9.28515625" customWidth="1"/>
    <col min="13837" max="13837" width="9.85546875" customWidth="1"/>
    <col min="13838" max="13838" width="9.7109375" customWidth="1"/>
    <col min="13839" max="13839" width="9.42578125" customWidth="1"/>
    <col min="13840" max="13840" width="0" hidden="1" customWidth="1"/>
    <col min="13841" max="13841" width="4.5703125" customWidth="1"/>
    <col min="14081" max="14081" width="4" customWidth="1"/>
    <col min="14082" max="14082" width="42" customWidth="1"/>
    <col min="14083" max="14083" width="9.85546875" customWidth="1"/>
    <col min="14084" max="14084" width="8.42578125" customWidth="1"/>
    <col min="14085" max="14085" width="8.28515625" customWidth="1"/>
    <col min="14086" max="14086" width="8.7109375" customWidth="1"/>
    <col min="14087" max="14087" width="9.42578125" customWidth="1"/>
    <col min="14088" max="14088" width="9.5703125" customWidth="1"/>
    <col min="14089" max="14089" width="8.42578125" customWidth="1"/>
    <col min="14090" max="14090" width="9" customWidth="1"/>
    <col min="14091" max="14091" width="8.42578125" customWidth="1"/>
    <col min="14092" max="14092" width="9.28515625" customWidth="1"/>
    <col min="14093" max="14093" width="9.85546875" customWidth="1"/>
    <col min="14094" max="14094" width="9.7109375" customWidth="1"/>
    <col min="14095" max="14095" width="9.42578125" customWidth="1"/>
    <col min="14096" max="14096" width="0" hidden="1" customWidth="1"/>
    <col min="14097" max="14097" width="4.5703125" customWidth="1"/>
    <col min="14337" max="14337" width="4" customWidth="1"/>
    <col min="14338" max="14338" width="42" customWidth="1"/>
    <col min="14339" max="14339" width="9.85546875" customWidth="1"/>
    <col min="14340" max="14340" width="8.42578125" customWidth="1"/>
    <col min="14341" max="14341" width="8.28515625" customWidth="1"/>
    <col min="14342" max="14342" width="8.7109375" customWidth="1"/>
    <col min="14343" max="14343" width="9.42578125" customWidth="1"/>
    <col min="14344" max="14344" width="9.5703125" customWidth="1"/>
    <col min="14345" max="14345" width="8.42578125" customWidth="1"/>
    <col min="14346" max="14346" width="9" customWidth="1"/>
    <col min="14347" max="14347" width="8.42578125" customWidth="1"/>
    <col min="14348" max="14348" width="9.28515625" customWidth="1"/>
    <col min="14349" max="14349" width="9.85546875" customWidth="1"/>
    <col min="14350" max="14350" width="9.7109375" customWidth="1"/>
    <col min="14351" max="14351" width="9.42578125" customWidth="1"/>
    <col min="14352" max="14352" width="0" hidden="1" customWidth="1"/>
    <col min="14353" max="14353" width="4.5703125" customWidth="1"/>
    <col min="14593" max="14593" width="4" customWidth="1"/>
    <col min="14594" max="14594" width="42" customWidth="1"/>
    <col min="14595" max="14595" width="9.85546875" customWidth="1"/>
    <col min="14596" max="14596" width="8.42578125" customWidth="1"/>
    <col min="14597" max="14597" width="8.28515625" customWidth="1"/>
    <col min="14598" max="14598" width="8.7109375" customWidth="1"/>
    <col min="14599" max="14599" width="9.42578125" customWidth="1"/>
    <col min="14600" max="14600" width="9.5703125" customWidth="1"/>
    <col min="14601" max="14601" width="8.42578125" customWidth="1"/>
    <col min="14602" max="14602" width="9" customWidth="1"/>
    <col min="14603" max="14603" width="8.42578125" customWidth="1"/>
    <col min="14604" max="14604" width="9.28515625" customWidth="1"/>
    <col min="14605" max="14605" width="9.85546875" customWidth="1"/>
    <col min="14606" max="14606" width="9.7109375" customWidth="1"/>
    <col min="14607" max="14607" width="9.42578125" customWidth="1"/>
    <col min="14608" max="14608" width="0" hidden="1" customWidth="1"/>
    <col min="14609" max="14609" width="4.5703125" customWidth="1"/>
    <col min="14849" max="14849" width="4" customWidth="1"/>
    <col min="14850" max="14850" width="42" customWidth="1"/>
    <col min="14851" max="14851" width="9.85546875" customWidth="1"/>
    <col min="14852" max="14852" width="8.42578125" customWidth="1"/>
    <col min="14853" max="14853" width="8.28515625" customWidth="1"/>
    <col min="14854" max="14854" width="8.7109375" customWidth="1"/>
    <col min="14855" max="14855" width="9.42578125" customWidth="1"/>
    <col min="14856" max="14856" width="9.5703125" customWidth="1"/>
    <col min="14857" max="14857" width="8.42578125" customWidth="1"/>
    <col min="14858" max="14858" width="9" customWidth="1"/>
    <col min="14859" max="14859" width="8.42578125" customWidth="1"/>
    <col min="14860" max="14860" width="9.28515625" customWidth="1"/>
    <col min="14861" max="14861" width="9.85546875" customWidth="1"/>
    <col min="14862" max="14862" width="9.7109375" customWidth="1"/>
    <col min="14863" max="14863" width="9.42578125" customWidth="1"/>
    <col min="14864" max="14864" width="0" hidden="1" customWidth="1"/>
    <col min="14865" max="14865" width="4.5703125" customWidth="1"/>
    <col min="15105" max="15105" width="4" customWidth="1"/>
    <col min="15106" max="15106" width="42" customWidth="1"/>
    <col min="15107" max="15107" width="9.85546875" customWidth="1"/>
    <col min="15108" max="15108" width="8.42578125" customWidth="1"/>
    <col min="15109" max="15109" width="8.28515625" customWidth="1"/>
    <col min="15110" max="15110" width="8.7109375" customWidth="1"/>
    <col min="15111" max="15111" width="9.42578125" customWidth="1"/>
    <col min="15112" max="15112" width="9.5703125" customWidth="1"/>
    <col min="15113" max="15113" width="8.42578125" customWidth="1"/>
    <col min="15114" max="15114" width="9" customWidth="1"/>
    <col min="15115" max="15115" width="8.42578125" customWidth="1"/>
    <col min="15116" max="15116" width="9.28515625" customWidth="1"/>
    <col min="15117" max="15117" width="9.85546875" customWidth="1"/>
    <col min="15118" max="15118" width="9.7109375" customWidth="1"/>
    <col min="15119" max="15119" width="9.42578125" customWidth="1"/>
    <col min="15120" max="15120" width="0" hidden="1" customWidth="1"/>
    <col min="15121" max="15121" width="4.5703125" customWidth="1"/>
    <col min="15361" max="15361" width="4" customWidth="1"/>
    <col min="15362" max="15362" width="42" customWidth="1"/>
    <col min="15363" max="15363" width="9.85546875" customWidth="1"/>
    <col min="15364" max="15364" width="8.42578125" customWidth="1"/>
    <col min="15365" max="15365" width="8.28515625" customWidth="1"/>
    <col min="15366" max="15366" width="8.7109375" customWidth="1"/>
    <col min="15367" max="15367" width="9.42578125" customWidth="1"/>
    <col min="15368" max="15368" width="9.5703125" customWidth="1"/>
    <col min="15369" max="15369" width="8.42578125" customWidth="1"/>
    <col min="15370" max="15370" width="9" customWidth="1"/>
    <col min="15371" max="15371" width="8.42578125" customWidth="1"/>
    <col min="15372" max="15372" width="9.28515625" customWidth="1"/>
    <col min="15373" max="15373" width="9.85546875" customWidth="1"/>
    <col min="15374" max="15374" width="9.7109375" customWidth="1"/>
    <col min="15375" max="15375" width="9.42578125" customWidth="1"/>
    <col min="15376" max="15376" width="0" hidden="1" customWidth="1"/>
    <col min="15377" max="15377" width="4.5703125" customWidth="1"/>
    <col min="15617" max="15617" width="4" customWidth="1"/>
    <col min="15618" max="15618" width="42" customWidth="1"/>
    <col min="15619" max="15619" width="9.85546875" customWidth="1"/>
    <col min="15620" max="15620" width="8.42578125" customWidth="1"/>
    <col min="15621" max="15621" width="8.28515625" customWidth="1"/>
    <col min="15622" max="15622" width="8.7109375" customWidth="1"/>
    <col min="15623" max="15623" width="9.42578125" customWidth="1"/>
    <col min="15624" max="15624" width="9.5703125" customWidth="1"/>
    <col min="15625" max="15625" width="8.42578125" customWidth="1"/>
    <col min="15626" max="15626" width="9" customWidth="1"/>
    <col min="15627" max="15627" width="8.42578125" customWidth="1"/>
    <col min="15628" max="15628" width="9.28515625" customWidth="1"/>
    <col min="15629" max="15629" width="9.85546875" customWidth="1"/>
    <col min="15630" max="15630" width="9.7109375" customWidth="1"/>
    <col min="15631" max="15631" width="9.42578125" customWidth="1"/>
    <col min="15632" max="15632" width="0" hidden="1" customWidth="1"/>
    <col min="15633" max="15633" width="4.5703125" customWidth="1"/>
    <col min="15873" max="15873" width="4" customWidth="1"/>
    <col min="15874" max="15874" width="42" customWidth="1"/>
    <col min="15875" max="15875" width="9.85546875" customWidth="1"/>
    <col min="15876" max="15876" width="8.42578125" customWidth="1"/>
    <col min="15877" max="15877" width="8.28515625" customWidth="1"/>
    <col min="15878" max="15878" width="8.7109375" customWidth="1"/>
    <col min="15879" max="15879" width="9.42578125" customWidth="1"/>
    <col min="15880" max="15880" width="9.5703125" customWidth="1"/>
    <col min="15881" max="15881" width="8.42578125" customWidth="1"/>
    <col min="15882" max="15882" width="9" customWidth="1"/>
    <col min="15883" max="15883" width="8.42578125" customWidth="1"/>
    <col min="15884" max="15884" width="9.28515625" customWidth="1"/>
    <col min="15885" max="15885" width="9.85546875" customWidth="1"/>
    <col min="15886" max="15886" width="9.7109375" customWidth="1"/>
    <col min="15887" max="15887" width="9.42578125" customWidth="1"/>
    <col min="15888" max="15888" width="0" hidden="1" customWidth="1"/>
    <col min="15889" max="15889" width="4.5703125" customWidth="1"/>
    <col min="16129" max="16129" width="4" customWidth="1"/>
    <col min="16130" max="16130" width="42" customWidth="1"/>
    <col min="16131" max="16131" width="9.85546875" customWidth="1"/>
    <col min="16132" max="16132" width="8.42578125" customWidth="1"/>
    <col min="16133" max="16133" width="8.28515625" customWidth="1"/>
    <col min="16134" max="16134" width="8.7109375" customWidth="1"/>
    <col min="16135" max="16135" width="9.42578125" customWidth="1"/>
    <col min="16136" max="16136" width="9.5703125" customWidth="1"/>
    <col min="16137" max="16137" width="8.42578125" customWidth="1"/>
    <col min="16138" max="16138" width="9" customWidth="1"/>
    <col min="16139" max="16139" width="8.42578125" customWidth="1"/>
    <col min="16140" max="16140" width="9.28515625" customWidth="1"/>
    <col min="16141" max="16141" width="9.85546875" customWidth="1"/>
    <col min="16142" max="16142" width="9.7109375" customWidth="1"/>
    <col min="16143" max="16143" width="9.42578125" customWidth="1"/>
    <col min="16144" max="16144" width="0" hidden="1" customWidth="1"/>
    <col min="16145" max="16145" width="4.5703125" customWidth="1"/>
  </cols>
  <sheetData>
    <row r="1" spans="1:179" ht="20.25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214" t="s">
        <v>76</v>
      </c>
      <c r="L1" s="214"/>
      <c r="M1" s="214"/>
      <c r="N1" s="214"/>
      <c r="O1" s="214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  <c r="CD1" s="90"/>
      <c r="CE1" s="90"/>
      <c r="CF1" s="90"/>
      <c r="CG1" s="90"/>
      <c r="CH1" s="90"/>
      <c r="CI1" s="90"/>
      <c r="CJ1" s="90"/>
      <c r="CK1" s="90"/>
      <c r="CL1" s="90"/>
      <c r="CM1" s="90"/>
      <c r="CN1" s="90"/>
      <c r="CO1" s="90"/>
      <c r="CP1" s="90"/>
      <c r="CQ1" s="90"/>
      <c r="CR1" s="90"/>
      <c r="CS1" s="90"/>
      <c r="CT1" s="90"/>
      <c r="CU1" s="90"/>
      <c r="CV1" s="90"/>
      <c r="CW1" s="90"/>
      <c r="CX1" s="90"/>
      <c r="CY1" s="90"/>
      <c r="CZ1" s="90"/>
      <c r="DA1" s="90"/>
      <c r="DB1" s="90"/>
      <c r="DC1" s="90"/>
      <c r="DD1" s="90"/>
      <c r="DE1" s="90"/>
      <c r="DF1" s="90"/>
      <c r="DG1" s="90"/>
      <c r="DH1" s="90"/>
      <c r="DI1" s="90"/>
      <c r="DJ1" s="90"/>
      <c r="DK1" s="90"/>
      <c r="DL1" s="90"/>
      <c r="DM1" s="90"/>
      <c r="DN1" s="90"/>
      <c r="DO1" s="90"/>
      <c r="DP1" s="90"/>
      <c r="DQ1" s="90"/>
      <c r="DR1" s="90"/>
      <c r="DS1" s="90"/>
      <c r="DT1" s="90"/>
      <c r="DU1" s="90"/>
      <c r="DV1" s="90"/>
      <c r="DW1" s="90"/>
      <c r="DX1" s="90"/>
      <c r="DY1" s="90"/>
      <c r="DZ1" s="90"/>
      <c r="EA1" s="90"/>
      <c r="EB1" s="90"/>
      <c r="EC1" s="90"/>
      <c r="ED1" s="90"/>
      <c r="EE1" s="90"/>
      <c r="EF1" s="90"/>
      <c r="EG1" s="90"/>
      <c r="EH1" s="90"/>
      <c r="EI1" s="90"/>
      <c r="EJ1" s="90"/>
      <c r="EK1" s="90"/>
      <c r="EL1" s="90"/>
      <c r="EM1" s="90"/>
      <c r="EN1" s="90"/>
      <c r="EO1" s="90"/>
      <c r="EP1" s="90"/>
      <c r="EQ1" s="90"/>
      <c r="ER1" s="90"/>
      <c r="ES1" s="90"/>
      <c r="ET1" s="90"/>
      <c r="EU1" s="90"/>
      <c r="EV1" s="90"/>
      <c r="EW1" s="90"/>
      <c r="EX1" s="90"/>
      <c r="EY1" s="90"/>
      <c r="EZ1" s="90"/>
      <c r="FA1" s="90"/>
      <c r="FB1" s="90"/>
      <c r="FC1" s="90"/>
      <c r="FD1" s="90"/>
      <c r="FE1" s="90"/>
      <c r="FF1" s="90"/>
      <c r="FG1" s="90"/>
      <c r="FH1" s="90"/>
      <c r="FI1" s="90"/>
      <c r="FJ1" s="90"/>
      <c r="FK1" s="90"/>
      <c r="FL1" s="90"/>
      <c r="FM1" s="90"/>
      <c r="FN1" s="90"/>
      <c r="FO1" s="90"/>
      <c r="FP1" s="90"/>
      <c r="FQ1" s="90"/>
      <c r="FR1" s="90"/>
      <c r="FS1" s="90"/>
      <c r="FT1" s="90"/>
      <c r="FU1" s="90"/>
      <c r="FV1" s="90"/>
      <c r="FW1" s="90"/>
    </row>
    <row r="2" spans="1:179" ht="20.25" x14ac:dyDescent="0.3">
      <c r="A2" s="48"/>
      <c r="B2" s="48"/>
      <c r="C2" s="48"/>
      <c r="D2" s="48"/>
      <c r="E2" s="48"/>
      <c r="F2" s="48"/>
      <c r="G2" s="48"/>
      <c r="H2" s="48"/>
      <c r="I2" s="48"/>
      <c r="J2" s="48"/>
      <c r="K2" s="59"/>
      <c r="L2" s="58"/>
      <c r="M2" s="58"/>
      <c r="N2" s="58"/>
      <c r="O2" s="58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  <c r="EV2" s="90"/>
      <c r="EW2" s="90"/>
      <c r="EX2" s="90"/>
      <c r="EY2" s="90"/>
      <c r="EZ2" s="90"/>
      <c r="FA2" s="90"/>
      <c r="FB2" s="90"/>
      <c r="FC2" s="90"/>
      <c r="FD2" s="90"/>
      <c r="FE2" s="90"/>
      <c r="FF2" s="90"/>
      <c r="FG2" s="90"/>
      <c r="FH2" s="90"/>
      <c r="FI2" s="90"/>
      <c r="FJ2" s="90"/>
      <c r="FK2" s="90"/>
      <c r="FL2" s="90"/>
      <c r="FM2" s="90"/>
      <c r="FN2" s="90"/>
      <c r="FO2" s="90"/>
      <c r="FP2" s="90"/>
      <c r="FQ2" s="90"/>
      <c r="FR2" s="90"/>
      <c r="FS2" s="90"/>
      <c r="FT2" s="90"/>
      <c r="FU2" s="90"/>
      <c r="FV2" s="90"/>
      <c r="FW2" s="90"/>
    </row>
    <row r="3" spans="1:179" ht="20.25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239" t="s">
        <v>1</v>
      </c>
      <c r="L3" s="239"/>
      <c r="M3" s="239"/>
      <c r="N3" s="239"/>
      <c r="O3" s="239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0"/>
      <c r="CS3" s="90"/>
      <c r="CT3" s="90"/>
      <c r="CU3" s="90"/>
      <c r="CV3" s="90"/>
      <c r="CW3" s="90"/>
      <c r="CX3" s="90"/>
      <c r="CY3" s="90"/>
      <c r="CZ3" s="90"/>
      <c r="DA3" s="90"/>
      <c r="DB3" s="90"/>
      <c r="DC3" s="90"/>
      <c r="DD3" s="90"/>
      <c r="DE3" s="90"/>
      <c r="DF3" s="90"/>
      <c r="DG3" s="90"/>
      <c r="DH3" s="90"/>
      <c r="DI3" s="90"/>
      <c r="DJ3" s="90"/>
      <c r="DK3" s="90"/>
      <c r="DL3" s="90"/>
      <c r="DM3" s="90"/>
      <c r="DN3" s="90"/>
      <c r="DO3" s="90"/>
      <c r="DP3" s="90"/>
      <c r="DQ3" s="90"/>
      <c r="DR3" s="90"/>
      <c r="DS3" s="90"/>
      <c r="DT3" s="90"/>
      <c r="DU3" s="90"/>
      <c r="DV3" s="90"/>
      <c r="DW3" s="90"/>
      <c r="DX3" s="90"/>
      <c r="DY3" s="90"/>
      <c r="DZ3" s="90"/>
      <c r="EA3" s="90"/>
      <c r="EB3" s="90"/>
      <c r="EC3" s="90"/>
      <c r="ED3" s="90"/>
      <c r="EE3" s="90"/>
      <c r="EF3" s="90"/>
      <c r="EG3" s="90"/>
      <c r="EH3" s="90"/>
      <c r="EI3" s="90"/>
      <c r="EJ3" s="90"/>
      <c r="EK3" s="90"/>
      <c r="EL3" s="90"/>
      <c r="EM3" s="90"/>
      <c r="EN3" s="90"/>
      <c r="EO3" s="90"/>
      <c r="EP3" s="90"/>
      <c r="EQ3" s="90"/>
      <c r="ER3" s="90"/>
      <c r="ES3" s="90"/>
      <c r="ET3" s="90"/>
      <c r="EU3" s="90"/>
      <c r="EV3" s="90"/>
      <c r="EW3" s="90"/>
      <c r="EX3" s="90"/>
      <c r="EY3" s="90"/>
      <c r="EZ3" s="90"/>
      <c r="FA3" s="90"/>
      <c r="FB3" s="90"/>
      <c r="FC3" s="90"/>
      <c r="FD3" s="90"/>
      <c r="FE3" s="90"/>
      <c r="FF3" s="90"/>
      <c r="FG3" s="90"/>
      <c r="FH3" s="90"/>
      <c r="FI3" s="90"/>
      <c r="FJ3" s="90"/>
      <c r="FK3" s="90"/>
      <c r="FL3" s="90"/>
      <c r="FM3" s="90"/>
      <c r="FN3" s="90"/>
      <c r="FO3" s="90"/>
      <c r="FP3" s="90"/>
      <c r="FQ3" s="90"/>
      <c r="FR3" s="90"/>
      <c r="FS3" s="90"/>
      <c r="FT3" s="90"/>
      <c r="FU3" s="90"/>
      <c r="FV3" s="90"/>
      <c r="FW3" s="90"/>
    </row>
    <row r="4" spans="1:179" ht="20.25" x14ac:dyDescent="0.25">
      <c r="A4" s="48"/>
      <c r="B4" s="48"/>
      <c r="C4" s="48"/>
      <c r="D4" s="48"/>
      <c r="E4" s="48"/>
      <c r="F4" s="48"/>
      <c r="G4" s="48"/>
      <c r="H4" s="48"/>
      <c r="I4" s="48"/>
      <c r="J4" s="48"/>
      <c r="K4" s="239" t="s">
        <v>55</v>
      </c>
      <c r="L4" s="239"/>
      <c r="M4" s="239"/>
      <c r="N4" s="239"/>
      <c r="O4" s="239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  <c r="CD4" s="90"/>
      <c r="CE4" s="90"/>
      <c r="CF4" s="90"/>
      <c r="CG4" s="90"/>
      <c r="CH4" s="90"/>
      <c r="CI4" s="90"/>
      <c r="CJ4" s="90"/>
      <c r="CK4" s="90"/>
      <c r="CL4" s="90"/>
      <c r="CM4" s="90"/>
      <c r="CN4" s="90"/>
      <c r="CO4" s="90"/>
      <c r="CP4" s="90"/>
      <c r="CQ4" s="90"/>
      <c r="CR4" s="90"/>
      <c r="CS4" s="90"/>
      <c r="CT4" s="90"/>
      <c r="CU4" s="90"/>
      <c r="CV4" s="90"/>
      <c r="CW4" s="90"/>
      <c r="CX4" s="90"/>
      <c r="CY4" s="90"/>
      <c r="CZ4" s="90"/>
      <c r="DA4" s="90"/>
      <c r="DB4" s="90"/>
      <c r="DC4" s="90"/>
      <c r="DD4" s="90"/>
      <c r="DE4" s="90"/>
      <c r="DF4" s="90"/>
      <c r="DG4" s="90"/>
      <c r="DH4" s="90"/>
      <c r="DI4" s="90"/>
      <c r="DJ4" s="90"/>
      <c r="DK4" s="90"/>
      <c r="DL4" s="90"/>
      <c r="DM4" s="90"/>
      <c r="DN4" s="90"/>
      <c r="DO4" s="90"/>
      <c r="DP4" s="90"/>
      <c r="DQ4" s="90"/>
      <c r="DR4" s="90"/>
      <c r="DS4" s="90"/>
      <c r="DT4" s="90"/>
      <c r="DU4" s="90"/>
      <c r="DV4" s="90"/>
      <c r="DW4" s="90"/>
      <c r="DX4" s="90"/>
      <c r="DY4" s="90"/>
      <c r="DZ4" s="90"/>
      <c r="EA4" s="90"/>
      <c r="EB4" s="90"/>
      <c r="EC4" s="90"/>
      <c r="ED4" s="90"/>
      <c r="EE4" s="90"/>
      <c r="EF4" s="90"/>
      <c r="EG4" s="90"/>
      <c r="EH4" s="90"/>
      <c r="EI4" s="90"/>
      <c r="EJ4" s="90"/>
      <c r="EK4" s="90"/>
      <c r="EL4" s="90"/>
      <c r="EM4" s="90"/>
      <c r="EN4" s="90"/>
      <c r="EO4" s="90"/>
      <c r="EP4" s="90"/>
      <c r="EQ4" s="90"/>
      <c r="ER4" s="90"/>
      <c r="ES4" s="90"/>
      <c r="ET4" s="90"/>
      <c r="EU4" s="90"/>
      <c r="EV4" s="90"/>
      <c r="EW4" s="90"/>
      <c r="EX4" s="90"/>
      <c r="EY4" s="90"/>
      <c r="EZ4" s="90"/>
      <c r="FA4" s="90"/>
      <c r="FB4" s="90"/>
      <c r="FC4" s="90"/>
      <c r="FD4" s="90"/>
      <c r="FE4" s="90"/>
      <c r="FF4" s="90"/>
      <c r="FG4" s="90"/>
      <c r="FH4" s="90"/>
      <c r="FI4" s="90"/>
      <c r="FJ4" s="90"/>
      <c r="FK4" s="90"/>
      <c r="FL4" s="90"/>
      <c r="FM4" s="90"/>
      <c r="FN4" s="90"/>
      <c r="FO4" s="90"/>
      <c r="FP4" s="90"/>
      <c r="FQ4" s="90"/>
      <c r="FR4" s="90"/>
      <c r="FS4" s="90"/>
      <c r="FT4" s="90"/>
      <c r="FU4" s="90"/>
      <c r="FV4" s="90"/>
      <c r="FW4" s="90"/>
    </row>
    <row r="5" spans="1:179" ht="20.25" x14ac:dyDescent="0.3">
      <c r="A5" s="48"/>
      <c r="B5" s="48"/>
      <c r="C5" s="48"/>
      <c r="D5" s="48"/>
      <c r="E5" s="48"/>
      <c r="F5" s="48"/>
      <c r="G5" s="48"/>
      <c r="H5" s="48"/>
      <c r="I5" s="48"/>
      <c r="J5" s="48"/>
      <c r="K5" s="214" t="s">
        <v>77</v>
      </c>
      <c r="L5" s="214"/>
      <c r="M5" s="214"/>
      <c r="N5" s="214"/>
      <c r="O5" s="214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  <c r="CD5" s="90"/>
      <c r="CE5" s="90"/>
      <c r="CF5" s="90"/>
      <c r="CG5" s="90"/>
      <c r="CH5" s="90"/>
      <c r="CI5" s="90"/>
      <c r="CJ5" s="90"/>
      <c r="CK5" s="90"/>
      <c r="CL5" s="90"/>
      <c r="CM5" s="90"/>
      <c r="CN5" s="90"/>
      <c r="CO5" s="90"/>
      <c r="CP5" s="90"/>
      <c r="CQ5" s="90"/>
      <c r="CR5" s="90"/>
      <c r="CS5" s="90"/>
      <c r="CT5" s="90"/>
      <c r="CU5" s="90"/>
      <c r="CV5" s="90"/>
      <c r="CW5" s="90"/>
      <c r="CX5" s="90"/>
      <c r="CY5" s="90"/>
      <c r="CZ5" s="90"/>
      <c r="DA5" s="90"/>
      <c r="DB5" s="90"/>
      <c r="DC5" s="90"/>
      <c r="DD5" s="90"/>
      <c r="DE5" s="90"/>
      <c r="DF5" s="90"/>
      <c r="DG5" s="90"/>
      <c r="DH5" s="90"/>
      <c r="DI5" s="90"/>
      <c r="DJ5" s="90"/>
      <c r="DK5" s="90"/>
      <c r="DL5" s="90"/>
      <c r="DM5" s="90"/>
      <c r="DN5" s="90"/>
      <c r="DO5" s="90"/>
      <c r="DP5" s="90"/>
      <c r="DQ5" s="90"/>
      <c r="DR5" s="90"/>
      <c r="DS5" s="90"/>
      <c r="DT5" s="90"/>
      <c r="DU5" s="90"/>
      <c r="DV5" s="90"/>
      <c r="DW5" s="90"/>
      <c r="DX5" s="90"/>
      <c r="DY5" s="90"/>
      <c r="DZ5" s="90"/>
      <c r="EA5" s="90"/>
      <c r="EB5" s="90"/>
      <c r="EC5" s="90"/>
      <c r="ED5" s="90"/>
      <c r="EE5" s="90"/>
      <c r="EF5" s="90"/>
      <c r="EG5" s="90"/>
      <c r="EH5" s="90"/>
      <c r="EI5" s="90"/>
      <c r="EJ5" s="90"/>
      <c r="EK5" s="90"/>
      <c r="EL5" s="90"/>
      <c r="EM5" s="90"/>
      <c r="EN5" s="90"/>
      <c r="EO5" s="90"/>
      <c r="EP5" s="90"/>
      <c r="EQ5" s="90"/>
      <c r="ER5" s="90"/>
      <c r="ES5" s="90"/>
      <c r="ET5" s="90"/>
      <c r="EU5" s="90"/>
      <c r="EV5" s="90"/>
      <c r="EW5" s="90"/>
      <c r="EX5" s="90"/>
      <c r="EY5" s="90"/>
      <c r="EZ5" s="90"/>
      <c r="FA5" s="90"/>
      <c r="FB5" s="90"/>
      <c r="FC5" s="90"/>
      <c r="FD5" s="90"/>
      <c r="FE5" s="90"/>
      <c r="FF5" s="90"/>
      <c r="FG5" s="90"/>
      <c r="FH5" s="90"/>
      <c r="FI5" s="90"/>
      <c r="FJ5" s="90"/>
      <c r="FK5" s="90"/>
      <c r="FL5" s="90"/>
      <c r="FM5" s="90"/>
      <c r="FN5" s="90"/>
      <c r="FO5" s="90"/>
      <c r="FP5" s="90"/>
      <c r="FQ5" s="90"/>
      <c r="FR5" s="90"/>
      <c r="FS5" s="90"/>
      <c r="FT5" s="90"/>
      <c r="FU5" s="90"/>
      <c r="FV5" s="90"/>
      <c r="FW5" s="90"/>
    </row>
    <row r="6" spans="1:179" ht="20.25" x14ac:dyDescent="0.3">
      <c r="A6" s="50"/>
      <c r="B6" s="51"/>
      <c r="C6" s="52"/>
      <c r="D6" s="52"/>
      <c r="E6" s="52"/>
      <c r="F6" s="52"/>
      <c r="G6" s="52"/>
      <c r="H6" s="52"/>
      <c r="I6" s="52"/>
      <c r="J6" s="52"/>
      <c r="K6" s="214" t="s">
        <v>4</v>
      </c>
      <c r="L6" s="214"/>
      <c r="M6" s="214"/>
      <c r="N6" s="214"/>
      <c r="O6" s="214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  <c r="CD6" s="90"/>
      <c r="CE6" s="90"/>
      <c r="CF6" s="90"/>
      <c r="CG6" s="90"/>
      <c r="CH6" s="90"/>
      <c r="CI6" s="90"/>
      <c r="CJ6" s="90"/>
      <c r="CK6" s="90"/>
      <c r="CL6" s="90"/>
      <c r="CM6" s="90"/>
      <c r="CN6" s="90"/>
      <c r="CO6" s="90"/>
      <c r="CP6" s="90"/>
      <c r="CQ6" s="90"/>
      <c r="CR6" s="90"/>
      <c r="CS6" s="90"/>
      <c r="CT6" s="90"/>
      <c r="CU6" s="90"/>
      <c r="CV6" s="90"/>
      <c r="CW6" s="90"/>
      <c r="CX6" s="90"/>
      <c r="CY6" s="90"/>
      <c r="CZ6" s="90"/>
      <c r="DA6" s="90"/>
      <c r="DB6" s="90"/>
      <c r="DC6" s="90"/>
      <c r="DD6" s="90"/>
      <c r="DE6" s="90"/>
      <c r="DF6" s="90"/>
      <c r="DG6" s="90"/>
      <c r="DH6" s="90"/>
      <c r="DI6" s="90"/>
      <c r="DJ6" s="90"/>
      <c r="DK6" s="90"/>
      <c r="DL6" s="90"/>
      <c r="DM6" s="90"/>
      <c r="DN6" s="90"/>
      <c r="DO6" s="90"/>
      <c r="DP6" s="90"/>
      <c r="DQ6" s="90"/>
      <c r="DR6" s="90"/>
      <c r="DS6" s="90"/>
      <c r="DT6" s="90"/>
      <c r="DU6" s="90"/>
      <c r="DV6" s="90"/>
      <c r="DW6" s="90"/>
      <c r="DX6" s="90"/>
      <c r="DY6" s="90"/>
      <c r="DZ6" s="90"/>
      <c r="EA6" s="90"/>
      <c r="EB6" s="90"/>
      <c r="EC6" s="90"/>
      <c r="ED6" s="90"/>
      <c r="EE6" s="90"/>
      <c r="EF6" s="90"/>
      <c r="EG6" s="90"/>
      <c r="EH6" s="90"/>
      <c r="EI6" s="90"/>
      <c r="EJ6" s="90"/>
      <c r="EK6" s="90"/>
      <c r="EL6" s="90"/>
      <c r="EM6" s="90"/>
      <c r="EN6" s="90"/>
      <c r="EO6" s="90"/>
      <c r="EP6" s="90"/>
      <c r="EQ6" s="90"/>
      <c r="ER6" s="90"/>
      <c r="ES6" s="90"/>
      <c r="ET6" s="90"/>
      <c r="EU6" s="90"/>
      <c r="EV6" s="90"/>
      <c r="EW6" s="90"/>
      <c r="EX6" s="90"/>
      <c r="EY6" s="90"/>
      <c r="EZ6" s="90"/>
      <c r="FA6" s="90"/>
      <c r="FB6" s="90"/>
      <c r="FC6" s="90"/>
      <c r="FD6" s="90"/>
      <c r="FE6" s="90"/>
      <c r="FF6" s="90"/>
      <c r="FG6" s="90"/>
      <c r="FH6" s="90"/>
      <c r="FI6" s="90"/>
      <c r="FJ6" s="90"/>
      <c r="FK6" s="90"/>
      <c r="FL6" s="90"/>
      <c r="FM6" s="90"/>
      <c r="FN6" s="90"/>
      <c r="FO6" s="90"/>
      <c r="FP6" s="90"/>
      <c r="FQ6" s="90"/>
      <c r="FR6" s="90"/>
      <c r="FS6" s="90"/>
      <c r="FT6" s="90"/>
      <c r="FU6" s="90"/>
      <c r="FV6" s="90"/>
      <c r="FW6" s="90"/>
    </row>
    <row r="7" spans="1:179" ht="20.25" x14ac:dyDescent="0.3">
      <c r="A7" s="50"/>
      <c r="B7" s="51"/>
      <c r="C7" s="52"/>
      <c r="D7" s="52"/>
      <c r="E7" s="52"/>
      <c r="F7" s="52"/>
      <c r="G7" s="52"/>
      <c r="H7" s="52"/>
      <c r="I7" s="52"/>
      <c r="J7" s="52"/>
      <c r="K7" s="214" t="s">
        <v>78</v>
      </c>
      <c r="L7" s="214"/>
      <c r="M7" s="214"/>
      <c r="N7" s="214"/>
      <c r="O7" s="214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  <c r="CD7" s="90"/>
      <c r="CE7" s="90"/>
      <c r="CF7" s="90"/>
      <c r="CG7" s="90"/>
      <c r="CH7" s="90"/>
      <c r="CI7" s="90"/>
      <c r="CJ7" s="90"/>
      <c r="CK7" s="90"/>
      <c r="CL7" s="90"/>
      <c r="CM7" s="90"/>
      <c r="CN7" s="90"/>
      <c r="CO7" s="90"/>
      <c r="CP7" s="90"/>
      <c r="CQ7" s="90"/>
      <c r="CR7" s="90"/>
      <c r="CS7" s="90"/>
      <c r="CT7" s="90"/>
      <c r="CU7" s="90"/>
      <c r="CV7" s="90"/>
      <c r="CW7" s="90"/>
      <c r="CX7" s="90"/>
      <c r="CY7" s="90"/>
      <c r="CZ7" s="90"/>
      <c r="DA7" s="90"/>
      <c r="DB7" s="90"/>
      <c r="DC7" s="90"/>
      <c r="DD7" s="90"/>
      <c r="DE7" s="90"/>
      <c r="DF7" s="90"/>
      <c r="DG7" s="90"/>
      <c r="DH7" s="90"/>
      <c r="DI7" s="90"/>
      <c r="DJ7" s="90"/>
      <c r="DK7" s="90"/>
      <c r="DL7" s="90"/>
      <c r="DM7" s="90"/>
      <c r="DN7" s="90"/>
      <c r="DO7" s="90"/>
      <c r="DP7" s="90"/>
      <c r="DQ7" s="90"/>
      <c r="DR7" s="90"/>
      <c r="DS7" s="90"/>
      <c r="DT7" s="90"/>
      <c r="DU7" s="90"/>
      <c r="DV7" s="90"/>
      <c r="DW7" s="90"/>
      <c r="DX7" s="90"/>
      <c r="DY7" s="90"/>
      <c r="DZ7" s="90"/>
      <c r="EA7" s="90"/>
      <c r="EB7" s="90"/>
      <c r="EC7" s="90"/>
      <c r="ED7" s="90"/>
      <c r="EE7" s="90"/>
      <c r="EF7" s="90"/>
      <c r="EG7" s="90"/>
      <c r="EH7" s="90"/>
      <c r="EI7" s="90"/>
      <c r="EJ7" s="90"/>
      <c r="EK7" s="90"/>
      <c r="EL7" s="90"/>
      <c r="EM7" s="90"/>
      <c r="EN7" s="90"/>
      <c r="EO7" s="90"/>
      <c r="EP7" s="90"/>
      <c r="EQ7" s="90"/>
      <c r="ER7" s="90"/>
      <c r="ES7" s="90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  <c r="FH7" s="90"/>
      <c r="FI7" s="90"/>
      <c r="FJ7" s="90"/>
      <c r="FK7" s="90"/>
      <c r="FL7" s="90"/>
      <c r="FM7" s="90"/>
      <c r="FN7" s="90"/>
      <c r="FO7" s="90"/>
      <c r="FP7" s="90"/>
      <c r="FQ7" s="90"/>
      <c r="FR7" s="90"/>
      <c r="FS7" s="90"/>
      <c r="FT7" s="90"/>
      <c r="FU7" s="90"/>
      <c r="FV7" s="90"/>
      <c r="FW7" s="90"/>
    </row>
    <row r="8" spans="1:179" ht="18.75" x14ac:dyDescent="0.3">
      <c r="A8" s="50"/>
      <c r="B8" s="51"/>
      <c r="C8" s="52"/>
      <c r="D8" s="52"/>
      <c r="E8" s="52"/>
      <c r="F8" s="52"/>
      <c r="G8" s="52"/>
      <c r="H8" s="52"/>
      <c r="I8" s="52"/>
      <c r="J8" s="52"/>
      <c r="K8" s="2" t="s">
        <v>79</v>
      </c>
      <c r="L8" s="53"/>
      <c r="M8" s="6"/>
      <c r="N8" s="53"/>
      <c r="O8" s="53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  <c r="CD8" s="90"/>
      <c r="CE8" s="90"/>
      <c r="CF8" s="90"/>
      <c r="CG8" s="90"/>
      <c r="CH8" s="90"/>
      <c r="CI8" s="90"/>
      <c r="CJ8" s="90"/>
      <c r="CK8" s="90"/>
      <c r="CL8" s="90"/>
      <c r="CM8" s="90"/>
      <c r="CN8" s="90"/>
      <c r="CO8" s="90"/>
      <c r="CP8" s="90"/>
      <c r="CQ8" s="90"/>
      <c r="CR8" s="90"/>
      <c r="CS8" s="90"/>
      <c r="CT8" s="90"/>
      <c r="CU8" s="90"/>
      <c r="CV8" s="90"/>
      <c r="CW8" s="90"/>
      <c r="CX8" s="90"/>
      <c r="CY8" s="90"/>
      <c r="CZ8" s="90"/>
      <c r="DA8" s="90"/>
      <c r="DB8" s="90"/>
      <c r="DC8" s="90"/>
      <c r="DD8" s="90"/>
      <c r="DE8" s="90"/>
      <c r="DF8" s="90"/>
      <c r="DG8" s="90"/>
      <c r="DH8" s="90"/>
      <c r="DI8" s="90"/>
      <c r="DJ8" s="90"/>
      <c r="DK8" s="90"/>
      <c r="DL8" s="90"/>
      <c r="DM8" s="90"/>
      <c r="DN8" s="90"/>
      <c r="DO8" s="90"/>
      <c r="DP8" s="90"/>
      <c r="DQ8" s="90"/>
      <c r="DR8" s="90"/>
      <c r="DS8" s="90"/>
      <c r="DT8" s="90"/>
      <c r="DU8" s="90"/>
      <c r="DV8" s="90"/>
      <c r="DW8" s="90"/>
      <c r="DX8" s="90"/>
      <c r="DY8" s="90"/>
      <c r="DZ8" s="90"/>
      <c r="EA8" s="90"/>
      <c r="EB8" s="90"/>
      <c r="EC8" s="90"/>
      <c r="ED8" s="90"/>
      <c r="EE8" s="90"/>
      <c r="EF8" s="90"/>
      <c r="EG8" s="90"/>
      <c r="EH8" s="90"/>
      <c r="EI8" s="90"/>
      <c r="EJ8" s="90"/>
      <c r="EK8" s="90"/>
      <c r="EL8" s="90"/>
      <c r="EM8" s="90"/>
      <c r="EN8" s="90"/>
      <c r="EO8" s="90"/>
      <c r="EP8" s="90"/>
      <c r="EQ8" s="90"/>
      <c r="ER8" s="90"/>
      <c r="ES8" s="90"/>
      <c r="ET8" s="90"/>
      <c r="EU8" s="90"/>
      <c r="EV8" s="90"/>
      <c r="EW8" s="90"/>
      <c r="EX8" s="90"/>
      <c r="EY8" s="90"/>
      <c r="EZ8" s="90"/>
      <c r="FA8" s="90"/>
      <c r="FB8" s="90"/>
      <c r="FC8" s="90"/>
      <c r="FD8" s="90"/>
      <c r="FE8" s="90"/>
      <c r="FF8" s="90"/>
      <c r="FG8" s="90"/>
      <c r="FH8" s="90"/>
      <c r="FI8" s="90"/>
      <c r="FJ8" s="90"/>
      <c r="FK8" s="90"/>
      <c r="FL8" s="90"/>
      <c r="FM8" s="90"/>
      <c r="FN8" s="90"/>
      <c r="FO8" s="90"/>
      <c r="FP8" s="90"/>
      <c r="FQ8" s="90"/>
      <c r="FR8" s="90"/>
      <c r="FS8" s="90"/>
      <c r="FT8" s="90"/>
      <c r="FU8" s="90"/>
      <c r="FV8" s="90"/>
      <c r="FW8" s="90"/>
    </row>
    <row r="9" spans="1:179" s="54" customFormat="1" ht="20.25" x14ac:dyDescent="0.25">
      <c r="A9" s="218" t="s">
        <v>92</v>
      </c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  <c r="BZ9" s="91"/>
      <c r="CA9" s="91"/>
      <c r="CB9" s="91"/>
      <c r="CC9" s="91"/>
      <c r="CD9" s="91"/>
      <c r="CE9" s="91"/>
      <c r="CF9" s="91"/>
      <c r="CG9" s="91"/>
      <c r="CH9" s="91"/>
      <c r="CI9" s="91"/>
      <c r="CJ9" s="91"/>
      <c r="CK9" s="91"/>
      <c r="CL9" s="91"/>
      <c r="CM9" s="91"/>
      <c r="CN9" s="91"/>
      <c r="CO9" s="91"/>
      <c r="CP9" s="91"/>
      <c r="CQ9" s="91"/>
      <c r="CR9" s="91"/>
      <c r="CS9" s="91"/>
      <c r="CT9" s="91"/>
      <c r="CU9" s="91"/>
      <c r="CV9" s="91"/>
      <c r="CW9" s="91"/>
      <c r="CX9" s="91"/>
      <c r="CY9" s="91"/>
      <c r="CZ9" s="91"/>
      <c r="DA9" s="91"/>
      <c r="DB9" s="91"/>
      <c r="DC9" s="91"/>
      <c r="DD9" s="91"/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  <c r="EY9" s="91"/>
      <c r="EZ9" s="91"/>
      <c r="FA9" s="91"/>
      <c r="FB9" s="91"/>
      <c r="FC9" s="91"/>
      <c r="FD9" s="91"/>
      <c r="FE9" s="91"/>
      <c r="FF9" s="91"/>
      <c r="FG9" s="91"/>
      <c r="FH9" s="91"/>
      <c r="FI9" s="91"/>
      <c r="FJ9" s="91"/>
      <c r="FK9" s="91"/>
      <c r="FL9" s="91"/>
      <c r="FM9" s="91"/>
      <c r="FN9" s="91"/>
      <c r="FO9" s="91"/>
      <c r="FP9" s="91"/>
      <c r="FQ9" s="91"/>
      <c r="FR9" s="91"/>
      <c r="FS9" s="91"/>
      <c r="FT9" s="91"/>
      <c r="FU9" s="91"/>
      <c r="FV9" s="91"/>
      <c r="FW9" s="91"/>
    </row>
    <row r="10" spans="1:179" ht="47.25" x14ac:dyDescent="0.25">
      <c r="A10" s="9" t="s">
        <v>6</v>
      </c>
      <c r="B10" s="11" t="s">
        <v>7</v>
      </c>
      <c r="C10" s="11" t="s">
        <v>8</v>
      </c>
      <c r="D10" s="212" t="s">
        <v>9</v>
      </c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  <c r="CD10" s="90"/>
      <c r="CE10" s="90"/>
      <c r="CF10" s="90"/>
      <c r="CG10" s="90"/>
      <c r="CH10" s="90"/>
      <c r="CI10" s="90"/>
      <c r="CJ10" s="90"/>
      <c r="CK10" s="90"/>
      <c r="CL10" s="90"/>
      <c r="CM10" s="90"/>
      <c r="CN10" s="90"/>
      <c r="CO10" s="90"/>
      <c r="CP10" s="90"/>
      <c r="CQ10" s="90"/>
      <c r="CR10" s="90"/>
      <c r="CS10" s="90"/>
      <c r="CT10" s="90"/>
      <c r="CU10" s="90"/>
      <c r="CV10" s="90"/>
      <c r="CW10" s="90"/>
      <c r="CX10" s="90"/>
      <c r="CY10" s="90"/>
      <c r="CZ10" s="90"/>
      <c r="DA10" s="90"/>
      <c r="DB10" s="90"/>
      <c r="DC10" s="90"/>
      <c r="DD10" s="90"/>
      <c r="DE10" s="90"/>
      <c r="DF10" s="90"/>
      <c r="DG10" s="90"/>
      <c r="DH10" s="90"/>
      <c r="DI10" s="90"/>
      <c r="DJ10" s="90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90"/>
      <c r="ED10" s="90"/>
      <c r="EE10" s="90"/>
      <c r="EF10" s="90"/>
      <c r="EG10" s="90"/>
      <c r="EH10" s="90"/>
      <c r="EI10" s="90"/>
      <c r="EJ10" s="90"/>
      <c r="EK10" s="90"/>
      <c r="EL10" s="90"/>
      <c r="EM10" s="90"/>
      <c r="EN10" s="90"/>
      <c r="EO10" s="90"/>
      <c r="EP10" s="90"/>
      <c r="EQ10" s="90"/>
      <c r="ER10" s="90"/>
      <c r="ES10" s="90"/>
      <c r="ET10" s="90"/>
      <c r="EU10" s="90"/>
      <c r="EV10" s="90"/>
      <c r="EW10" s="90"/>
      <c r="EX10" s="90"/>
      <c r="EY10" s="90"/>
      <c r="EZ10" s="90"/>
      <c r="FA10" s="90"/>
      <c r="FB10" s="90"/>
      <c r="FC10" s="90"/>
      <c r="FD10" s="90"/>
      <c r="FE10" s="90"/>
      <c r="FF10" s="90"/>
      <c r="FG10" s="90"/>
      <c r="FH10" s="90"/>
      <c r="FI10" s="90"/>
      <c r="FJ10" s="90"/>
      <c r="FK10" s="90"/>
      <c r="FL10" s="90"/>
      <c r="FM10" s="90"/>
      <c r="FN10" s="90"/>
      <c r="FO10" s="90"/>
      <c r="FP10" s="90"/>
      <c r="FQ10" s="90"/>
      <c r="FR10" s="90"/>
      <c r="FS10" s="90"/>
      <c r="FT10" s="90"/>
      <c r="FU10" s="90"/>
      <c r="FV10" s="90"/>
      <c r="FW10" s="90"/>
    </row>
    <row r="11" spans="1:179" s="56" customFormat="1" ht="31.5" x14ac:dyDescent="0.25">
      <c r="A11" s="55"/>
      <c r="B11" s="55"/>
      <c r="C11" s="55"/>
      <c r="D11" s="55" t="s">
        <v>10</v>
      </c>
      <c r="E11" s="55" t="s">
        <v>11</v>
      </c>
      <c r="F11" s="55" t="s">
        <v>12</v>
      </c>
      <c r="G11" s="55" t="s">
        <v>13</v>
      </c>
      <c r="H11" s="55" t="s">
        <v>14</v>
      </c>
      <c r="I11" s="55" t="s">
        <v>15</v>
      </c>
      <c r="J11" s="55" t="s">
        <v>16</v>
      </c>
      <c r="K11" s="55" t="s">
        <v>17</v>
      </c>
      <c r="L11" s="55" t="s">
        <v>18</v>
      </c>
      <c r="M11" s="55" t="s">
        <v>19</v>
      </c>
      <c r="N11" s="55" t="s">
        <v>20</v>
      </c>
      <c r="O11" s="55" t="s">
        <v>21</v>
      </c>
      <c r="P11" s="89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2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2"/>
      <c r="FG11" s="92"/>
      <c r="FH11" s="92"/>
      <c r="FI11" s="92"/>
      <c r="FJ11" s="92"/>
      <c r="FK11" s="92"/>
      <c r="FL11" s="92"/>
      <c r="FM11" s="92"/>
      <c r="FN11" s="92"/>
      <c r="FO11" s="92"/>
      <c r="FP11" s="92"/>
      <c r="FQ11" s="92"/>
      <c r="FR11" s="92"/>
      <c r="FS11" s="92"/>
      <c r="FT11" s="92"/>
      <c r="FU11" s="92"/>
      <c r="FV11" s="92"/>
      <c r="FW11" s="92"/>
    </row>
    <row r="12" spans="1:179" s="171" customFormat="1" ht="15.75" x14ac:dyDescent="0.2">
      <c r="A12" s="127">
        <v>1</v>
      </c>
      <c r="B12" s="128" t="s">
        <v>80</v>
      </c>
      <c r="C12" s="106">
        <f>SUM(D12:O12)</f>
        <v>120</v>
      </c>
      <c r="D12" s="106">
        <f t="shared" ref="D12:O12" si="0">D13</f>
        <v>9</v>
      </c>
      <c r="E12" s="106">
        <f t="shared" si="0"/>
        <v>9</v>
      </c>
      <c r="F12" s="106">
        <f t="shared" si="0"/>
        <v>9</v>
      </c>
      <c r="G12" s="106">
        <f t="shared" si="0"/>
        <v>10</v>
      </c>
      <c r="H12" s="106">
        <f t="shared" si="0"/>
        <v>10</v>
      </c>
      <c r="I12" s="106">
        <f t="shared" si="0"/>
        <v>9</v>
      </c>
      <c r="J12" s="106">
        <f t="shared" si="0"/>
        <v>10</v>
      </c>
      <c r="K12" s="106">
        <f t="shared" si="0"/>
        <v>10</v>
      </c>
      <c r="L12" s="106">
        <f t="shared" si="0"/>
        <v>11</v>
      </c>
      <c r="M12" s="106">
        <f t="shared" si="0"/>
        <v>11</v>
      </c>
      <c r="N12" s="106">
        <f t="shared" si="0"/>
        <v>10</v>
      </c>
      <c r="O12" s="106">
        <f t="shared" si="0"/>
        <v>12</v>
      </c>
      <c r="Q12" s="172"/>
      <c r="R12" s="172"/>
      <c r="S12" s="172"/>
      <c r="T12" s="172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  <c r="AH12" s="172"/>
      <c r="AI12" s="172"/>
      <c r="AJ12" s="172"/>
      <c r="AK12" s="172"/>
      <c r="AL12" s="172"/>
      <c r="AM12" s="172"/>
      <c r="AN12" s="172"/>
      <c r="AO12" s="172"/>
      <c r="AP12" s="172"/>
      <c r="AQ12" s="172"/>
      <c r="AR12" s="172"/>
      <c r="AS12" s="172"/>
      <c r="AT12" s="172"/>
      <c r="AU12" s="172"/>
      <c r="AV12" s="172"/>
      <c r="AW12" s="172"/>
      <c r="AX12" s="172"/>
      <c r="AY12" s="172"/>
      <c r="AZ12" s="172"/>
      <c r="BA12" s="172"/>
      <c r="BB12" s="172"/>
      <c r="BC12" s="172"/>
      <c r="BD12" s="172"/>
      <c r="BE12" s="172"/>
      <c r="BF12" s="172"/>
      <c r="BG12" s="172"/>
      <c r="BH12" s="172"/>
      <c r="BI12" s="172"/>
      <c r="BJ12" s="172"/>
      <c r="BK12" s="172"/>
      <c r="BL12" s="172"/>
      <c r="BM12" s="172"/>
      <c r="BN12" s="172"/>
      <c r="BO12" s="172"/>
      <c r="BP12" s="172"/>
      <c r="BQ12" s="172"/>
      <c r="BR12" s="172"/>
      <c r="BS12" s="172"/>
      <c r="BT12" s="172"/>
      <c r="BU12" s="172"/>
      <c r="BV12" s="172"/>
      <c r="BW12" s="172"/>
      <c r="BX12" s="172"/>
      <c r="BY12" s="172"/>
      <c r="BZ12" s="172"/>
      <c r="CA12" s="172"/>
      <c r="CB12" s="172"/>
      <c r="CC12" s="172"/>
      <c r="CD12" s="172"/>
      <c r="CE12" s="172"/>
      <c r="CF12" s="172"/>
      <c r="CG12" s="172"/>
      <c r="CH12" s="172"/>
      <c r="CI12" s="172"/>
      <c r="CJ12" s="172"/>
      <c r="CK12" s="172"/>
      <c r="CL12" s="172"/>
      <c r="CM12" s="172"/>
      <c r="CN12" s="172"/>
      <c r="CO12" s="172"/>
      <c r="CP12" s="172"/>
      <c r="CQ12" s="172"/>
      <c r="CR12" s="172"/>
      <c r="CS12" s="172"/>
      <c r="CT12" s="172"/>
      <c r="CU12" s="172"/>
      <c r="CV12" s="172"/>
      <c r="CW12" s="172"/>
      <c r="CX12" s="172"/>
      <c r="CY12" s="172"/>
      <c r="CZ12" s="172"/>
      <c r="DA12" s="172"/>
      <c r="DB12" s="172"/>
      <c r="DC12" s="172"/>
      <c r="DD12" s="172"/>
      <c r="DE12" s="172"/>
      <c r="DF12" s="172"/>
      <c r="DG12" s="172"/>
      <c r="DH12" s="172"/>
      <c r="DI12" s="172"/>
      <c r="DJ12" s="172"/>
      <c r="DK12" s="172"/>
      <c r="DL12" s="172"/>
      <c r="DM12" s="172"/>
      <c r="DN12" s="172"/>
      <c r="DO12" s="172"/>
      <c r="DP12" s="172"/>
      <c r="DQ12" s="172"/>
      <c r="DR12" s="172"/>
      <c r="DS12" s="172"/>
      <c r="DT12" s="172"/>
      <c r="DU12" s="172"/>
      <c r="DV12" s="172"/>
      <c r="DW12" s="172"/>
      <c r="DX12" s="172"/>
      <c r="DY12" s="172"/>
      <c r="DZ12" s="172"/>
      <c r="EA12" s="172"/>
      <c r="EB12" s="172"/>
      <c r="EC12" s="172"/>
      <c r="ED12" s="172"/>
      <c r="EE12" s="172"/>
      <c r="EF12" s="172"/>
      <c r="EG12" s="172"/>
      <c r="EH12" s="172"/>
      <c r="EI12" s="172"/>
      <c r="EJ12" s="172"/>
      <c r="EK12" s="172"/>
      <c r="EL12" s="172"/>
      <c r="EM12" s="172"/>
      <c r="EN12" s="172"/>
      <c r="EO12" s="172"/>
      <c r="EP12" s="172"/>
      <c r="EQ12" s="172"/>
      <c r="ER12" s="172"/>
      <c r="ES12" s="172"/>
      <c r="ET12" s="172"/>
      <c r="EU12" s="172"/>
      <c r="EV12" s="172"/>
      <c r="EW12" s="172"/>
      <c r="EX12" s="172"/>
      <c r="EY12" s="172"/>
      <c r="EZ12" s="172"/>
      <c r="FA12" s="172"/>
      <c r="FB12" s="172"/>
      <c r="FC12" s="172"/>
      <c r="FD12" s="172"/>
      <c r="FE12" s="172"/>
      <c r="FF12" s="172"/>
      <c r="FG12" s="172"/>
      <c r="FH12" s="172"/>
      <c r="FI12" s="172"/>
      <c r="FJ12" s="172"/>
      <c r="FK12" s="172"/>
      <c r="FL12" s="172"/>
      <c r="FM12" s="172"/>
      <c r="FN12" s="172"/>
      <c r="FO12" s="172"/>
      <c r="FP12" s="172"/>
      <c r="FQ12" s="172"/>
      <c r="FR12" s="172"/>
      <c r="FS12" s="172"/>
      <c r="FT12" s="172"/>
      <c r="FU12" s="172"/>
      <c r="FV12" s="172"/>
      <c r="FW12" s="172"/>
    </row>
    <row r="13" spans="1:179" s="119" customFormat="1" ht="15.75" x14ac:dyDescent="0.25">
      <c r="A13" s="127"/>
      <c r="B13" s="137" t="s">
        <v>102</v>
      </c>
      <c r="C13" s="14">
        <f>SUM(D13:O13)</f>
        <v>120</v>
      </c>
      <c r="D13" s="14">
        <v>9</v>
      </c>
      <c r="E13" s="14">
        <v>9</v>
      </c>
      <c r="F13" s="14">
        <v>9</v>
      </c>
      <c r="G13" s="14">
        <v>10</v>
      </c>
      <c r="H13" s="14">
        <v>10</v>
      </c>
      <c r="I13" s="14">
        <v>9</v>
      </c>
      <c r="J13" s="14">
        <v>10</v>
      </c>
      <c r="K13" s="14">
        <v>10</v>
      </c>
      <c r="L13" s="14">
        <v>11</v>
      </c>
      <c r="M13" s="14">
        <v>11</v>
      </c>
      <c r="N13" s="14">
        <v>10</v>
      </c>
      <c r="O13" s="14">
        <v>12</v>
      </c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3"/>
      <c r="AP13" s="173"/>
      <c r="AQ13" s="173"/>
      <c r="AR13" s="173"/>
      <c r="AS13" s="173"/>
      <c r="AT13" s="173"/>
      <c r="AU13" s="173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3"/>
      <c r="BQ13" s="173"/>
      <c r="BR13" s="173"/>
      <c r="BS13" s="173"/>
      <c r="BT13" s="173"/>
      <c r="BU13" s="173"/>
      <c r="BV13" s="173"/>
      <c r="BW13" s="173"/>
      <c r="BX13" s="173"/>
      <c r="BY13" s="173"/>
      <c r="BZ13" s="173"/>
      <c r="CA13" s="173"/>
      <c r="CB13" s="173"/>
      <c r="CC13" s="173"/>
      <c r="CD13" s="173"/>
      <c r="CE13" s="173"/>
      <c r="CF13" s="173"/>
      <c r="CG13" s="173"/>
      <c r="CH13" s="173"/>
      <c r="CI13" s="173"/>
      <c r="CJ13" s="173"/>
      <c r="CK13" s="173"/>
      <c r="CL13" s="173"/>
      <c r="CM13" s="173"/>
      <c r="CN13" s="173"/>
      <c r="CO13" s="173"/>
      <c r="CP13" s="173"/>
      <c r="CQ13" s="173"/>
      <c r="CR13" s="173"/>
      <c r="CS13" s="173"/>
      <c r="CT13" s="173"/>
      <c r="CU13" s="173"/>
      <c r="CV13" s="173"/>
      <c r="CW13" s="173"/>
      <c r="CX13" s="173"/>
      <c r="CY13" s="173"/>
      <c r="CZ13" s="173"/>
      <c r="DA13" s="173"/>
      <c r="DB13" s="173"/>
      <c r="DC13" s="173"/>
      <c r="DD13" s="173"/>
      <c r="DE13" s="173"/>
      <c r="DF13" s="173"/>
      <c r="DG13" s="173"/>
      <c r="DH13" s="173"/>
      <c r="DI13" s="173"/>
      <c r="DJ13" s="173"/>
      <c r="DK13" s="173"/>
      <c r="DL13" s="173"/>
      <c r="DM13" s="173"/>
      <c r="DN13" s="173"/>
      <c r="DO13" s="173"/>
      <c r="DP13" s="173"/>
      <c r="DQ13" s="173"/>
      <c r="DR13" s="173"/>
      <c r="DS13" s="173"/>
      <c r="DT13" s="173"/>
      <c r="DU13" s="173"/>
      <c r="DV13" s="173"/>
      <c r="DW13" s="173"/>
      <c r="DX13" s="173"/>
      <c r="DY13" s="173"/>
      <c r="DZ13" s="173"/>
      <c r="EA13" s="173"/>
      <c r="EB13" s="173"/>
      <c r="EC13" s="173"/>
      <c r="ED13" s="173"/>
      <c r="EE13" s="173"/>
      <c r="EF13" s="173"/>
      <c r="EG13" s="173"/>
      <c r="EH13" s="173"/>
      <c r="EI13" s="173"/>
      <c r="EJ13" s="173"/>
      <c r="EK13" s="173"/>
      <c r="EL13" s="173"/>
      <c r="EM13" s="173"/>
      <c r="EN13" s="173"/>
      <c r="EO13" s="173"/>
      <c r="EP13" s="173"/>
      <c r="EQ13" s="173"/>
      <c r="ER13" s="173"/>
      <c r="ES13" s="173"/>
      <c r="ET13" s="173"/>
      <c r="EU13" s="173"/>
      <c r="EV13" s="173"/>
      <c r="EW13" s="173"/>
      <c r="EX13" s="173"/>
      <c r="EY13" s="173"/>
      <c r="EZ13" s="173"/>
      <c r="FA13" s="173"/>
      <c r="FB13" s="173"/>
      <c r="FC13" s="173"/>
      <c r="FD13" s="173"/>
      <c r="FE13" s="173"/>
      <c r="FF13" s="173"/>
      <c r="FG13" s="173"/>
      <c r="FH13" s="173"/>
      <c r="FI13" s="173"/>
      <c r="FJ13" s="173"/>
      <c r="FK13" s="173"/>
      <c r="FL13" s="173"/>
      <c r="FM13" s="173"/>
      <c r="FN13" s="173"/>
      <c r="FO13" s="173"/>
      <c r="FP13" s="173"/>
      <c r="FQ13" s="173"/>
      <c r="FR13" s="173"/>
      <c r="FS13" s="173"/>
      <c r="FT13" s="173"/>
      <c r="FU13" s="173"/>
      <c r="FV13" s="173"/>
      <c r="FW13" s="173"/>
    </row>
    <row r="14" spans="1:179" s="119" customFormat="1" ht="15.75" x14ac:dyDescent="0.25">
      <c r="A14" s="144">
        <v>2</v>
      </c>
      <c r="B14" s="139" t="s">
        <v>100</v>
      </c>
      <c r="C14" s="106">
        <f>SUM(D14:O14)</f>
        <v>80</v>
      </c>
      <c r="D14" s="106">
        <v>6</v>
      </c>
      <c r="E14" s="106">
        <v>5</v>
      </c>
      <c r="F14" s="106">
        <v>6</v>
      </c>
      <c r="G14" s="106">
        <v>7</v>
      </c>
      <c r="H14" s="106">
        <v>5</v>
      </c>
      <c r="I14" s="106">
        <v>8</v>
      </c>
      <c r="J14" s="106">
        <v>10</v>
      </c>
      <c r="K14" s="106">
        <v>8</v>
      </c>
      <c r="L14" s="106">
        <v>6</v>
      </c>
      <c r="M14" s="106">
        <v>7</v>
      </c>
      <c r="N14" s="106">
        <v>6</v>
      </c>
      <c r="O14" s="106">
        <v>6</v>
      </c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  <c r="AW14" s="173"/>
      <c r="AX14" s="173"/>
      <c r="AY14" s="173"/>
      <c r="AZ14" s="173"/>
      <c r="BA14" s="173"/>
      <c r="BB14" s="173"/>
      <c r="BC14" s="173"/>
      <c r="BD14" s="173"/>
      <c r="BE14" s="173"/>
      <c r="BF14" s="173"/>
      <c r="BG14" s="173"/>
      <c r="BH14" s="173"/>
      <c r="BI14" s="173"/>
      <c r="BJ14" s="173"/>
      <c r="BK14" s="173"/>
      <c r="BL14" s="173"/>
      <c r="BM14" s="173"/>
      <c r="BN14" s="173"/>
      <c r="BO14" s="173"/>
      <c r="BP14" s="173"/>
      <c r="BQ14" s="173"/>
      <c r="BR14" s="173"/>
      <c r="BS14" s="173"/>
      <c r="BT14" s="173"/>
      <c r="BU14" s="173"/>
      <c r="BV14" s="173"/>
      <c r="BW14" s="173"/>
      <c r="BX14" s="173"/>
      <c r="BY14" s="173"/>
      <c r="BZ14" s="173"/>
      <c r="CA14" s="173"/>
      <c r="CB14" s="173"/>
      <c r="CC14" s="173"/>
      <c r="CD14" s="173"/>
      <c r="CE14" s="173"/>
      <c r="CF14" s="173"/>
      <c r="CG14" s="173"/>
      <c r="CH14" s="173"/>
      <c r="CI14" s="173"/>
      <c r="CJ14" s="173"/>
      <c r="CK14" s="173"/>
      <c r="CL14" s="173"/>
      <c r="CM14" s="173"/>
      <c r="CN14" s="173"/>
      <c r="CO14" s="173"/>
      <c r="CP14" s="173"/>
      <c r="CQ14" s="173"/>
      <c r="CR14" s="173"/>
      <c r="CS14" s="173"/>
      <c r="CT14" s="173"/>
      <c r="CU14" s="173"/>
      <c r="CV14" s="173"/>
      <c r="CW14" s="173"/>
      <c r="CX14" s="173"/>
      <c r="CY14" s="173"/>
      <c r="CZ14" s="173"/>
      <c r="DA14" s="173"/>
      <c r="DB14" s="173"/>
      <c r="DC14" s="173"/>
      <c r="DD14" s="173"/>
      <c r="DE14" s="173"/>
      <c r="DF14" s="173"/>
      <c r="DG14" s="173"/>
      <c r="DH14" s="173"/>
      <c r="DI14" s="173"/>
      <c r="DJ14" s="173"/>
      <c r="DK14" s="173"/>
      <c r="DL14" s="173"/>
      <c r="DM14" s="173"/>
      <c r="DN14" s="173"/>
      <c r="DO14" s="173"/>
      <c r="DP14" s="173"/>
      <c r="DQ14" s="173"/>
      <c r="DR14" s="173"/>
      <c r="DS14" s="173"/>
      <c r="DT14" s="173"/>
      <c r="DU14" s="173"/>
      <c r="DV14" s="173"/>
      <c r="DW14" s="173"/>
      <c r="DX14" s="173"/>
      <c r="DY14" s="173"/>
      <c r="DZ14" s="173"/>
      <c r="EA14" s="173"/>
      <c r="EB14" s="173"/>
      <c r="EC14" s="173"/>
      <c r="ED14" s="173"/>
      <c r="EE14" s="173"/>
      <c r="EF14" s="173"/>
      <c r="EG14" s="173"/>
      <c r="EH14" s="173"/>
      <c r="EI14" s="173"/>
      <c r="EJ14" s="173"/>
      <c r="EK14" s="173"/>
      <c r="EL14" s="173"/>
      <c r="EM14" s="173"/>
      <c r="EN14" s="173"/>
      <c r="EO14" s="173"/>
      <c r="EP14" s="173"/>
      <c r="EQ14" s="173"/>
      <c r="ER14" s="173"/>
      <c r="ES14" s="173"/>
      <c r="ET14" s="173"/>
      <c r="EU14" s="173"/>
      <c r="EV14" s="173"/>
      <c r="EW14" s="173"/>
      <c r="EX14" s="173"/>
      <c r="EY14" s="173"/>
      <c r="EZ14" s="173"/>
      <c r="FA14" s="173"/>
      <c r="FB14" s="173"/>
      <c r="FC14" s="173"/>
      <c r="FD14" s="173"/>
      <c r="FE14" s="173"/>
      <c r="FF14" s="173"/>
      <c r="FG14" s="173"/>
      <c r="FH14" s="173"/>
      <c r="FI14" s="173"/>
      <c r="FJ14" s="173"/>
      <c r="FK14" s="173"/>
      <c r="FL14" s="173"/>
      <c r="FM14" s="173"/>
      <c r="FN14" s="173"/>
      <c r="FO14" s="173"/>
      <c r="FP14" s="173"/>
      <c r="FQ14" s="173"/>
      <c r="FR14" s="173"/>
      <c r="FS14" s="173"/>
      <c r="FT14" s="173"/>
      <c r="FU14" s="173"/>
      <c r="FV14" s="173"/>
      <c r="FW14" s="173"/>
    </row>
    <row r="15" spans="1:179" s="119" customFormat="1" ht="15.75" x14ac:dyDescent="0.25">
      <c r="A15" s="144">
        <v>3</v>
      </c>
      <c r="B15" s="139" t="s">
        <v>23</v>
      </c>
      <c r="C15" s="106">
        <f>SUM(C16:C18)</f>
        <v>779</v>
      </c>
      <c r="D15" s="106">
        <f t="shared" ref="D15:O15" si="1">SUM(D16:D18)</f>
        <v>69</v>
      </c>
      <c r="E15" s="106">
        <f t="shared" si="1"/>
        <v>74</v>
      </c>
      <c r="F15" s="106">
        <f t="shared" si="1"/>
        <v>65</v>
      </c>
      <c r="G15" s="106">
        <f t="shared" si="1"/>
        <v>77</v>
      </c>
      <c r="H15" s="106">
        <f t="shared" si="1"/>
        <v>74</v>
      </c>
      <c r="I15" s="106">
        <f t="shared" si="1"/>
        <v>60</v>
      </c>
      <c r="J15" s="106">
        <f t="shared" si="1"/>
        <v>55</v>
      </c>
      <c r="K15" s="106">
        <f t="shared" si="1"/>
        <v>55</v>
      </c>
      <c r="L15" s="106">
        <f t="shared" si="1"/>
        <v>59</v>
      </c>
      <c r="M15" s="106">
        <f t="shared" si="1"/>
        <v>60</v>
      </c>
      <c r="N15" s="106">
        <f t="shared" si="1"/>
        <v>62</v>
      </c>
      <c r="O15" s="106">
        <f t="shared" si="1"/>
        <v>69</v>
      </c>
      <c r="Q15" s="173"/>
      <c r="R15" s="173"/>
      <c r="S15" s="173"/>
      <c r="T15" s="173"/>
      <c r="U15" s="173"/>
      <c r="V15" s="173"/>
      <c r="W15" s="173"/>
      <c r="X15" s="173"/>
      <c r="Y15" s="173"/>
      <c r="Z15" s="173"/>
      <c r="AA15" s="173"/>
      <c r="AB15" s="173"/>
      <c r="AC15" s="173"/>
      <c r="AD15" s="173"/>
      <c r="AE15" s="173"/>
      <c r="AF15" s="173"/>
      <c r="AG15" s="173"/>
      <c r="AH15" s="173"/>
      <c r="AI15" s="173"/>
      <c r="AJ15" s="173"/>
      <c r="AK15" s="173"/>
      <c r="AL15" s="173"/>
      <c r="AM15" s="173"/>
      <c r="AN15" s="173"/>
      <c r="AO15" s="173"/>
      <c r="AP15" s="173"/>
      <c r="AQ15" s="173"/>
      <c r="AR15" s="173"/>
      <c r="AS15" s="173"/>
      <c r="AT15" s="173"/>
      <c r="AU15" s="173"/>
      <c r="AV15" s="173"/>
      <c r="AW15" s="173"/>
      <c r="AX15" s="173"/>
      <c r="AY15" s="173"/>
      <c r="AZ15" s="173"/>
      <c r="BA15" s="173"/>
      <c r="BB15" s="173"/>
      <c r="BC15" s="173"/>
      <c r="BD15" s="173"/>
      <c r="BE15" s="173"/>
      <c r="BF15" s="173"/>
      <c r="BG15" s="173"/>
      <c r="BH15" s="173"/>
      <c r="BI15" s="173"/>
      <c r="BJ15" s="173"/>
      <c r="BK15" s="173"/>
      <c r="BL15" s="173"/>
      <c r="BM15" s="173"/>
      <c r="BN15" s="173"/>
      <c r="BO15" s="173"/>
      <c r="BP15" s="173"/>
      <c r="BQ15" s="173"/>
      <c r="BR15" s="173"/>
      <c r="BS15" s="173"/>
      <c r="BT15" s="173"/>
      <c r="BU15" s="173"/>
      <c r="BV15" s="173"/>
      <c r="BW15" s="173"/>
      <c r="BX15" s="173"/>
      <c r="BY15" s="173"/>
      <c r="BZ15" s="173"/>
      <c r="CA15" s="173"/>
      <c r="CB15" s="173"/>
      <c r="CC15" s="173"/>
      <c r="CD15" s="173"/>
      <c r="CE15" s="173"/>
      <c r="CF15" s="173"/>
      <c r="CG15" s="173"/>
      <c r="CH15" s="173"/>
      <c r="CI15" s="173"/>
      <c r="CJ15" s="173"/>
      <c r="CK15" s="173"/>
      <c r="CL15" s="173"/>
      <c r="CM15" s="173"/>
      <c r="CN15" s="173"/>
      <c r="CO15" s="173"/>
      <c r="CP15" s="173"/>
      <c r="CQ15" s="173"/>
      <c r="CR15" s="173"/>
      <c r="CS15" s="173"/>
      <c r="CT15" s="173"/>
      <c r="CU15" s="173"/>
      <c r="CV15" s="173"/>
      <c r="CW15" s="173"/>
      <c r="CX15" s="173"/>
      <c r="CY15" s="173"/>
      <c r="CZ15" s="173"/>
      <c r="DA15" s="173"/>
      <c r="DB15" s="173"/>
      <c r="DC15" s="173"/>
      <c r="DD15" s="173"/>
      <c r="DE15" s="173"/>
      <c r="DF15" s="173"/>
      <c r="DG15" s="173"/>
      <c r="DH15" s="173"/>
      <c r="DI15" s="173"/>
      <c r="DJ15" s="173"/>
      <c r="DK15" s="173"/>
      <c r="DL15" s="173"/>
      <c r="DM15" s="173"/>
      <c r="DN15" s="173"/>
      <c r="DO15" s="173"/>
      <c r="DP15" s="173"/>
      <c r="DQ15" s="173"/>
      <c r="DR15" s="173"/>
      <c r="DS15" s="173"/>
      <c r="DT15" s="173"/>
      <c r="DU15" s="173"/>
      <c r="DV15" s="173"/>
      <c r="DW15" s="173"/>
      <c r="DX15" s="173"/>
      <c r="DY15" s="173"/>
      <c r="DZ15" s="173"/>
      <c r="EA15" s="173"/>
      <c r="EB15" s="173"/>
      <c r="EC15" s="173"/>
      <c r="ED15" s="173"/>
      <c r="EE15" s="173"/>
      <c r="EF15" s="173"/>
      <c r="EG15" s="173"/>
      <c r="EH15" s="173"/>
      <c r="EI15" s="173"/>
      <c r="EJ15" s="173"/>
      <c r="EK15" s="173"/>
      <c r="EL15" s="173"/>
      <c r="EM15" s="173"/>
      <c r="EN15" s="173"/>
      <c r="EO15" s="173"/>
      <c r="EP15" s="173"/>
      <c r="EQ15" s="173"/>
      <c r="ER15" s="173"/>
      <c r="ES15" s="173"/>
      <c r="ET15" s="173"/>
      <c r="EU15" s="173"/>
      <c r="EV15" s="173"/>
      <c r="EW15" s="173"/>
      <c r="EX15" s="173"/>
      <c r="EY15" s="173"/>
      <c r="EZ15" s="173"/>
      <c r="FA15" s="173"/>
      <c r="FB15" s="173"/>
      <c r="FC15" s="173"/>
      <c r="FD15" s="173"/>
      <c r="FE15" s="173"/>
      <c r="FF15" s="173"/>
      <c r="FG15" s="173"/>
      <c r="FH15" s="173"/>
      <c r="FI15" s="173"/>
      <c r="FJ15" s="173"/>
      <c r="FK15" s="173"/>
      <c r="FL15" s="173"/>
      <c r="FM15" s="173"/>
      <c r="FN15" s="173"/>
      <c r="FO15" s="173"/>
      <c r="FP15" s="173"/>
      <c r="FQ15" s="173"/>
      <c r="FR15" s="173"/>
      <c r="FS15" s="173"/>
      <c r="FT15" s="173"/>
      <c r="FU15" s="173"/>
      <c r="FV15" s="173"/>
      <c r="FW15" s="173"/>
    </row>
    <row r="16" spans="1:179" s="119" customFormat="1" ht="15.75" x14ac:dyDescent="0.25">
      <c r="A16" s="145"/>
      <c r="B16" s="137" t="s">
        <v>114</v>
      </c>
      <c r="C16" s="14">
        <f>SUM(D16:O16)</f>
        <v>275</v>
      </c>
      <c r="D16" s="14">
        <v>25</v>
      </c>
      <c r="E16" s="14">
        <v>20</v>
      </c>
      <c r="F16" s="14">
        <v>25</v>
      </c>
      <c r="G16" s="14">
        <v>20</v>
      </c>
      <c r="H16" s="14">
        <v>25</v>
      </c>
      <c r="I16" s="14">
        <v>20</v>
      </c>
      <c r="J16" s="14">
        <v>20</v>
      </c>
      <c r="K16" s="14">
        <v>20</v>
      </c>
      <c r="L16" s="14">
        <v>25</v>
      </c>
      <c r="M16" s="14">
        <v>25</v>
      </c>
      <c r="N16" s="14">
        <v>25</v>
      </c>
      <c r="O16" s="14">
        <v>25</v>
      </c>
      <c r="Q16" s="173"/>
      <c r="R16" s="173"/>
      <c r="S16" s="173"/>
      <c r="T16" s="173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173"/>
      <c r="AF16" s="173"/>
      <c r="AG16" s="173"/>
      <c r="AH16" s="173"/>
      <c r="AI16" s="173"/>
      <c r="AJ16" s="173"/>
      <c r="AK16" s="173"/>
      <c r="AL16" s="173"/>
      <c r="AM16" s="173"/>
      <c r="AN16" s="173"/>
      <c r="AO16" s="173"/>
      <c r="AP16" s="173"/>
      <c r="AQ16" s="173"/>
      <c r="AR16" s="173"/>
      <c r="AS16" s="173"/>
      <c r="AT16" s="173"/>
      <c r="AU16" s="173"/>
      <c r="AV16" s="173"/>
      <c r="AW16" s="173"/>
      <c r="AX16" s="173"/>
      <c r="AY16" s="173"/>
      <c r="AZ16" s="173"/>
      <c r="BA16" s="173"/>
      <c r="BB16" s="173"/>
      <c r="BC16" s="173"/>
      <c r="BD16" s="173"/>
      <c r="BE16" s="173"/>
      <c r="BF16" s="173"/>
      <c r="BG16" s="173"/>
      <c r="BH16" s="173"/>
      <c r="BI16" s="173"/>
      <c r="BJ16" s="173"/>
      <c r="BK16" s="173"/>
      <c r="BL16" s="173"/>
      <c r="BM16" s="173"/>
      <c r="BN16" s="173"/>
      <c r="BO16" s="173"/>
      <c r="BP16" s="173"/>
      <c r="BQ16" s="173"/>
      <c r="BR16" s="173"/>
      <c r="BS16" s="173"/>
      <c r="BT16" s="173"/>
      <c r="BU16" s="173"/>
      <c r="BV16" s="173"/>
      <c r="BW16" s="173"/>
      <c r="BX16" s="173"/>
      <c r="BY16" s="173"/>
      <c r="BZ16" s="173"/>
      <c r="CA16" s="173"/>
      <c r="CB16" s="173"/>
      <c r="CC16" s="173"/>
      <c r="CD16" s="173"/>
      <c r="CE16" s="173"/>
      <c r="CF16" s="173"/>
      <c r="CG16" s="173"/>
      <c r="CH16" s="173"/>
      <c r="CI16" s="173"/>
      <c r="CJ16" s="173"/>
      <c r="CK16" s="173"/>
      <c r="CL16" s="173"/>
      <c r="CM16" s="173"/>
      <c r="CN16" s="173"/>
      <c r="CO16" s="173"/>
      <c r="CP16" s="173"/>
      <c r="CQ16" s="173"/>
      <c r="CR16" s="173"/>
      <c r="CS16" s="173"/>
      <c r="CT16" s="173"/>
      <c r="CU16" s="173"/>
      <c r="CV16" s="173"/>
      <c r="CW16" s="173"/>
      <c r="CX16" s="173"/>
      <c r="CY16" s="173"/>
      <c r="CZ16" s="173"/>
      <c r="DA16" s="173"/>
      <c r="DB16" s="173"/>
      <c r="DC16" s="173"/>
      <c r="DD16" s="173"/>
      <c r="DE16" s="173"/>
      <c r="DF16" s="173"/>
      <c r="DG16" s="173"/>
      <c r="DH16" s="173"/>
      <c r="DI16" s="173"/>
      <c r="DJ16" s="173"/>
      <c r="DK16" s="173"/>
      <c r="DL16" s="173"/>
      <c r="DM16" s="173"/>
      <c r="DN16" s="173"/>
      <c r="DO16" s="173"/>
      <c r="DP16" s="173"/>
      <c r="DQ16" s="173"/>
      <c r="DR16" s="173"/>
      <c r="DS16" s="173"/>
      <c r="DT16" s="173"/>
      <c r="DU16" s="173"/>
      <c r="DV16" s="173"/>
      <c r="DW16" s="173"/>
      <c r="DX16" s="173"/>
      <c r="DY16" s="173"/>
      <c r="DZ16" s="173"/>
      <c r="EA16" s="173"/>
      <c r="EB16" s="173"/>
      <c r="EC16" s="173"/>
      <c r="ED16" s="173"/>
      <c r="EE16" s="173"/>
      <c r="EF16" s="173"/>
      <c r="EG16" s="173"/>
      <c r="EH16" s="173"/>
      <c r="EI16" s="173"/>
      <c r="EJ16" s="173"/>
      <c r="EK16" s="173"/>
      <c r="EL16" s="173"/>
      <c r="EM16" s="173"/>
      <c r="EN16" s="173"/>
      <c r="EO16" s="173"/>
      <c r="EP16" s="173"/>
      <c r="EQ16" s="173"/>
      <c r="ER16" s="173"/>
      <c r="ES16" s="173"/>
      <c r="ET16" s="173"/>
      <c r="EU16" s="173"/>
      <c r="EV16" s="173"/>
      <c r="EW16" s="173"/>
      <c r="EX16" s="173"/>
      <c r="EY16" s="173"/>
      <c r="EZ16" s="173"/>
      <c r="FA16" s="173"/>
      <c r="FB16" s="173"/>
      <c r="FC16" s="173"/>
      <c r="FD16" s="173"/>
      <c r="FE16" s="173"/>
      <c r="FF16" s="173"/>
      <c r="FG16" s="173"/>
      <c r="FH16" s="173"/>
      <c r="FI16" s="173"/>
      <c r="FJ16" s="173"/>
      <c r="FK16" s="173"/>
      <c r="FL16" s="173"/>
      <c r="FM16" s="173"/>
      <c r="FN16" s="173"/>
      <c r="FO16" s="173"/>
      <c r="FP16" s="173"/>
      <c r="FQ16" s="173"/>
      <c r="FR16" s="173"/>
      <c r="FS16" s="173"/>
      <c r="FT16" s="173"/>
      <c r="FU16" s="173"/>
      <c r="FV16" s="173"/>
      <c r="FW16" s="173"/>
    </row>
    <row r="17" spans="1:15" s="119" customFormat="1" ht="15.75" x14ac:dyDescent="0.25">
      <c r="A17" s="145"/>
      <c r="B17" s="146" t="s">
        <v>115</v>
      </c>
      <c r="C17" s="14">
        <f>SUM(D17:O17)</f>
        <v>130</v>
      </c>
      <c r="D17" s="14">
        <v>12</v>
      </c>
      <c r="E17" s="14">
        <v>12</v>
      </c>
      <c r="F17" s="14">
        <v>10</v>
      </c>
      <c r="G17" s="14">
        <v>12</v>
      </c>
      <c r="H17" s="14">
        <v>11</v>
      </c>
      <c r="I17" s="14">
        <v>10</v>
      </c>
      <c r="J17" s="14">
        <v>10</v>
      </c>
      <c r="K17" s="14">
        <v>10</v>
      </c>
      <c r="L17" s="14">
        <v>11</v>
      </c>
      <c r="M17" s="14">
        <v>12</v>
      </c>
      <c r="N17" s="14">
        <v>10</v>
      </c>
      <c r="O17" s="14">
        <v>10</v>
      </c>
    </row>
    <row r="18" spans="1:15" s="119" customFormat="1" ht="15.75" x14ac:dyDescent="0.25">
      <c r="A18" s="145"/>
      <c r="B18" s="146" t="s">
        <v>106</v>
      </c>
      <c r="C18" s="14">
        <f>SUM(D18:O18)</f>
        <v>374</v>
      </c>
      <c r="D18" s="14">
        <v>32</v>
      </c>
      <c r="E18" s="14">
        <v>42</v>
      </c>
      <c r="F18" s="14">
        <v>30</v>
      </c>
      <c r="G18" s="14">
        <v>45</v>
      </c>
      <c r="H18" s="14">
        <v>38</v>
      </c>
      <c r="I18" s="14">
        <v>30</v>
      </c>
      <c r="J18" s="14">
        <v>25</v>
      </c>
      <c r="K18" s="14">
        <v>25</v>
      </c>
      <c r="L18" s="14">
        <v>23</v>
      </c>
      <c r="M18" s="14">
        <v>23</v>
      </c>
      <c r="N18" s="14">
        <v>27</v>
      </c>
      <c r="O18" s="14">
        <v>34</v>
      </c>
    </row>
    <row r="19" spans="1:15" s="119" customFormat="1" ht="15.75" x14ac:dyDescent="0.25">
      <c r="A19" s="144">
        <v>4</v>
      </c>
      <c r="B19" s="128" t="s">
        <v>24</v>
      </c>
      <c r="C19" s="106">
        <f t="shared" ref="C19:O19" si="2">SUM(C20:C52)</f>
        <v>58472.079999999994</v>
      </c>
      <c r="D19" s="199">
        <f t="shared" si="2"/>
        <v>5095.0900000000011</v>
      </c>
      <c r="E19" s="199">
        <f t="shared" si="2"/>
        <v>5258.6900000000014</v>
      </c>
      <c r="F19" s="199">
        <f t="shared" si="2"/>
        <v>5361.8900000000021</v>
      </c>
      <c r="G19" s="199">
        <f t="shared" si="2"/>
        <v>5522.090000000002</v>
      </c>
      <c r="H19" s="199">
        <f t="shared" si="2"/>
        <v>4781.0900000000011</v>
      </c>
      <c r="I19" s="199">
        <f t="shared" si="2"/>
        <v>4396.0900000000011</v>
      </c>
      <c r="J19" s="199">
        <f>SUM(J20:J52)</f>
        <v>4546.4900000000007</v>
      </c>
      <c r="K19" s="199">
        <f t="shared" si="2"/>
        <v>4479.4900000000007</v>
      </c>
      <c r="L19" s="199">
        <f t="shared" si="2"/>
        <v>4602.0900000000011</v>
      </c>
      <c r="M19" s="199">
        <f t="shared" si="2"/>
        <v>4608.2900000000018</v>
      </c>
      <c r="N19" s="199">
        <f t="shared" si="2"/>
        <v>4688.0900000000011</v>
      </c>
      <c r="O19" s="199">
        <f t="shared" si="2"/>
        <v>5132.6900000000014</v>
      </c>
    </row>
    <row r="20" spans="1:15" s="119" customFormat="1" ht="15.75" x14ac:dyDescent="0.25">
      <c r="A20" s="145"/>
      <c r="B20" s="130" t="s">
        <v>58</v>
      </c>
      <c r="C20" s="14">
        <f>SUM(D20:O20)</f>
        <v>3387.8000000000006</v>
      </c>
      <c r="D20" s="200">
        <f>70+156.9</f>
        <v>226.9</v>
      </c>
      <c r="E20" s="200">
        <f>110+156.9</f>
        <v>266.89999999999998</v>
      </c>
      <c r="F20" s="200">
        <f>140+156.9</f>
        <v>296.89999999999998</v>
      </c>
      <c r="G20" s="200">
        <f>140+156.9</f>
        <v>296.89999999999998</v>
      </c>
      <c r="H20" s="200">
        <f>70+156.9</f>
        <v>226.9</v>
      </c>
      <c r="I20" s="200">
        <f>80+156.9</f>
        <v>236.9</v>
      </c>
      <c r="J20" s="200">
        <f>50+156.9</f>
        <v>206.9</v>
      </c>
      <c r="K20" s="200">
        <f>50+156.9</f>
        <v>206.9</v>
      </c>
      <c r="L20" s="200">
        <f>110+156.9</f>
        <v>266.89999999999998</v>
      </c>
      <c r="M20" s="200">
        <f>195+156.9</f>
        <v>351.9</v>
      </c>
      <c r="N20" s="200">
        <f>250+156.9</f>
        <v>406.9</v>
      </c>
      <c r="O20" s="200">
        <f>240+156.9</f>
        <v>396.9</v>
      </c>
    </row>
    <row r="21" spans="1:15" s="119" customFormat="1" ht="15.75" x14ac:dyDescent="0.25">
      <c r="A21" s="145"/>
      <c r="B21" s="131">
        <v>2</v>
      </c>
      <c r="C21" s="14">
        <f t="shared" ref="C21:C52" si="3">SUM(D21:O21)</f>
        <v>6762.56</v>
      </c>
      <c r="D21" s="200">
        <f>390+254.38</f>
        <v>644.38</v>
      </c>
      <c r="E21" s="200">
        <f>450+254.38</f>
        <v>704.38</v>
      </c>
      <c r="F21" s="200">
        <f>540+254.38</f>
        <v>794.38</v>
      </c>
      <c r="G21" s="200">
        <f>410+254.38</f>
        <v>664.38</v>
      </c>
      <c r="H21" s="200">
        <f>260+254.38</f>
        <v>514.38</v>
      </c>
      <c r="I21" s="200">
        <f>130+254.38</f>
        <v>384.38</v>
      </c>
      <c r="J21" s="200">
        <f>230+254.38</f>
        <v>484.38</v>
      </c>
      <c r="K21" s="200">
        <f>140+254.38</f>
        <v>394.38</v>
      </c>
      <c r="L21" s="200">
        <f>360+254.38</f>
        <v>614.38</v>
      </c>
      <c r="M21" s="200">
        <f>280+254.38</f>
        <v>534.38</v>
      </c>
      <c r="N21" s="200">
        <f>240+254.38</f>
        <v>494.38</v>
      </c>
      <c r="O21" s="200">
        <f>280+254.38</f>
        <v>534.38</v>
      </c>
    </row>
    <row r="22" spans="1:15" s="119" customFormat="1" ht="15.75" x14ac:dyDescent="0.25">
      <c r="A22" s="145"/>
      <c r="B22" s="131">
        <v>3</v>
      </c>
      <c r="C22" s="14">
        <f t="shared" si="3"/>
        <v>115</v>
      </c>
      <c r="D22" s="200">
        <v>10</v>
      </c>
      <c r="E22" s="200">
        <v>10</v>
      </c>
      <c r="F22" s="200">
        <v>10</v>
      </c>
      <c r="G22" s="200">
        <v>10</v>
      </c>
      <c r="H22" s="200">
        <v>9</v>
      </c>
      <c r="I22" s="200">
        <v>9</v>
      </c>
      <c r="J22" s="200">
        <v>8</v>
      </c>
      <c r="K22" s="200">
        <v>9</v>
      </c>
      <c r="L22" s="200">
        <v>10</v>
      </c>
      <c r="M22" s="200">
        <v>10</v>
      </c>
      <c r="N22" s="200">
        <v>10</v>
      </c>
      <c r="O22" s="200">
        <v>10</v>
      </c>
    </row>
    <row r="23" spans="1:15" s="119" customFormat="1" ht="15.75" x14ac:dyDescent="0.25">
      <c r="A23" s="145"/>
      <c r="B23" s="131">
        <v>13</v>
      </c>
      <c r="C23" s="14">
        <f t="shared" si="3"/>
        <v>4640.2</v>
      </c>
      <c r="D23" s="200">
        <f>330+162.1</f>
        <v>492.1</v>
      </c>
      <c r="E23" s="200">
        <f>240+162.1</f>
        <v>402.1</v>
      </c>
      <c r="F23" s="200">
        <f>280+162.1</f>
        <v>442.1</v>
      </c>
      <c r="G23" s="200">
        <f>380+162.1</f>
        <v>542.1</v>
      </c>
      <c r="H23" s="200">
        <f>220+162.1</f>
        <v>382.1</v>
      </c>
      <c r="I23" s="200">
        <f>150+162.1</f>
        <v>312.10000000000002</v>
      </c>
      <c r="J23" s="200">
        <f>150+162.1</f>
        <v>312.10000000000002</v>
      </c>
      <c r="K23" s="200">
        <f>150+162.1</f>
        <v>312.10000000000002</v>
      </c>
      <c r="L23" s="200">
        <f>195+162.1</f>
        <v>357.1</v>
      </c>
      <c r="M23" s="200">
        <f>200+162.1</f>
        <v>362.1</v>
      </c>
      <c r="N23" s="200">
        <f>200+162.1</f>
        <v>362.1</v>
      </c>
      <c r="O23" s="200">
        <f>200+162.1</f>
        <v>362.1</v>
      </c>
    </row>
    <row r="24" spans="1:15" s="119" customFormat="1" ht="15.75" x14ac:dyDescent="0.25">
      <c r="A24" s="145"/>
      <c r="B24" s="131">
        <v>14</v>
      </c>
      <c r="C24" s="14">
        <f t="shared" si="3"/>
        <v>2150.4</v>
      </c>
      <c r="D24" s="200">
        <f>30+121.7</f>
        <v>151.69999999999999</v>
      </c>
      <c r="E24" s="200">
        <f>70+121.7</f>
        <v>191.7</v>
      </c>
      <c r="F24" s="200">
        <f>50+121.7</f>
        <v>171.7</v>
      </c>
      <c r="G24" s="200">
        <f>60+121.7</f>
        <v>181.7</v>
      </c>
      <c r="H24" s="200">
        <f>75+121.7</f>
        <v>196.7</v>
      </c>
      <c r="I24" s="200">
        <f>50+121.7</f>
        <v>171.7</v>
      </c>
      <c r="J24" s="200">
        <f>50+121.7</f>
        <v>171.7</v>
      </c>
      <c r="K24" s="200">
        <f>30+121.7</f>
        <v>151.69999999999999</v>
      </c>
      <c r="L24" s="200">
        <f>70+121.7</f>
        <v>191.7</v>
      </c>
      <c r="M24" s="200">
        <f>60+121.7</f>
        <v>181.7</v>
      </c>
      <c r="N24" s="200">
        <f>65+121.7</f>
        <v>186.7</v>
      </c>
      <c r="O24" s="200">
        <f>80+121.7</f>
        <v>201.7</v>
      </c>
    </row>
    <row r="25" spans="1:15" s="119" customFormat="1" ht="15.75" x14ac:dyDescent="0.25">
      <c r="A25" s="145"/>
      <c r="B25" s="131">
        <v>20</v>
      </c>
      <c r="C25" s="14">
        <f t="shared" si="3"/>
        <v>745</v>
      </c>
      <c r="D25" s="200">
        <v>70</v>
      </c>
      <c r="E25" s="200">
        <v>60</v>
      </c>
      <c r="F25" s="200">
        <v>70</v>
      </c>
      <c r="G25" s="200">
        <v>50</v>
      </c>
      <c r="H25" s="200">
        <v>55</v>
      </c>
      <c r="I25" s="200">
        <v>60</v>
      </c>
      <c r="J25" s="200">
        <v>55</v>
      </c>
      <c r="K25" s="200">
        <v>55</v>
      </c>
      <c r="L25" s="200">
        <v>60</v>
      </c>
      <c r="M25" s="200">
        <v>60</v>
      </c>
      <c r="N25" s="200">
        <v>80</v>
      </c>
      <c r="O25" s="200">
        <v>70</v>
      </c>
    </row>
    <row r="26" spans="1:15" s="119" customFormat="1" ht="31.5" x14ac:dyDescent="0.25">
      <c r="A26" s="145"/>
      <c r="B26" s="133" t="s">
        <v>81</v>
      </c>
      <c r="C26" s="14">
        <f t="shared" si="3"/>
        <v>90</v>
      </c>
      <c r="D26" s="200">
        <v>9</v>
      </c>
      <c r="E26" s="200">
        <v>9</v>
      </c>
      <c r="F26" s="200">
        <v>7</v>
      </c>
      <c r="G26" s="200">
        <v>7</v>
      </c>
      <c r="H26" s="200">
        <v>6</v>
      </c>
      <c r="I26" s="200">
        <v>6</v>
      </c>
      <c r="J26" s="200">
        <v>6</v>
      </c>
      <c r="K26" s="200">
        <v>6</v>
      </c>
      <c r="L26" s="200">
        <v>7</v>
      </c>
      <c r="M26" s="200">
        <v>8</v>
      </c>
      <c r="N26" s="200">
        <v>9</v>
      </c>
      <c r="O26" s="200">
        <v>10</v>
      </c>
    </row>
    <row r="27" spans="1:15" s="119" customFormat="1" ht="15.75" x14ac:dyDescent="0.25">
      <c r="A27" s="145"/>
      <c r="B27" s="131" t="s">
        <v>27</v>
      </c>
      <c r="C27" s="14">
        <f t="shared" si="3"/>
        <v>749</v>
      </c>
      <c r="D27" s="200">
        <v>75</v>
      </c>
      <c r="E27" s="200">
        <v>64</v>
      </c>
      <c r="F27" s="200">
        <v>73</v>
      </c>
      <c r="G27" s="200">
        <v>113</v>
      </c>
      <c r="H27" s="200">
        <v>42</v>
      </c>
      <c r="I27" s="200">
        <v>49</v>
      </c>
      <c r="J27" s="200">
        <v>52</v>
      </c>
      <c r="K27" s="200">
        <v>55</v>
      </c>
      <c r="L27" s="200">
        <v>60</v>
      </c>
      <c r="M27" s="200">
        <v>53</v>
      </c>
      <c r="N27" s="200">
        <v>53</v>
      </c>
      <c r="O27" s="200">
        <v>60</v>
      </c>
    </row>
    <row r="28" spans="1:15" s="119" customFormat="1" ht="15.75" x14ac:dyDescent="0.25">
      <c r="A28" s="145"/>
      <c r="B28" s="131">
        <v>2</v>
      </c>
      <c r="C28" s="14">
        <f t="shared" si="3"/>
        <v>2584.1999999999994</v>
      </c>
      <c r="D28" s="200">
        <f>268+52.6</f>
        <v>320.60000000000002</v>
      </c>
      <c r="E28" s="200">
        <f>240+52.6</f>
        <v>292.60000000000002</v>
      </c>
      <c r="F28" s="200">
        <f>250+52.6</f>
        <v>302.60000000000002</v>
      </c>
      <c r="G28" s="200">
        <f>240+52.6</f>
        <v>292.60000000000002</v>
      </c>
      <c r="H28" s="200">
        <f>110+52.6</f>
        <v>162.6</v>
      </c>
      <c r="I28" s="200">
        <f>120+52.6</f>
        <v>172.6</v>
      </c>
      <c r="J28" s="200">
        <f>100+52.6</f>
        <v>152.6</v>
      </c>
      <c r="K28" s="200">
        <f>90+52.6</f>
        <v>142.6</v>
      </c>
      <c r="L28" s="200">
        <f>95+52.6</f>
        <v>147.6</v>
      </c>
      <c r="M28" s="200">
        <f>70+52.6</f>
        <v>122.6</v>
      </c>
      <c r="N28" s="200">
        <f>140+52.6</f>
        <v>192.6</v>
      </c>
      <c r="O28" s="200">
        <f>230+52.6</f>
        <v>282.60000000000002</v>
      </c>
    </row>
    <row r="29" spans="1:15" s="119" customFormat="1" ht="15.75" x14ac:dyDescent="0.25">
      <c r="A29" s="145"/>
      <c r="B29" s="131">
        <v>3</v>
      </c>
      <c r="C29" s="14">
        <f t="shared" si="3"/>
        <v>1040</v>
      </c>
      <c r="D29" s="200">
        <v>60</v>
      </c>
      <c r="E29" s="200">
        <v>90</v>
      </c>
      <c r="F29" s="200">
        <v>90</v>
      </c>
      <c r="G29" s="200">
        <v>120</v>
      </c>
      <c r="H29" s="200">
        <v>80</v>
      </c>
      <c r="I29" s="200">
        <v>70</v>
      </c>
      <c r="J29" s="200">
        <v>100</v>
      </c>
      <c r="K29" s="200">
        <v>95</v>
      </c>
      <c r="L29" s="200">
        <v>105</v>
      </c>
      <c r="M29" s="200">
        <v>80</v>
      </c>
      <c r="N29" s="200">
        <v>70</v>
      </c>
      <c r="O29" s="200">
        <v>80</v>
      </c>
    </row>
    <row r="30" spans="1:15" s="119" customFormat="1" ht="15.75" x14ac:dyDescent="0.25">
      <c r="A30" s="145"/>
      <c r="B30" s="131">
        <v>4</v>
      </c>
      <c r="C30" s="14">
        <f t="shared" si="3"/>
        <v>1745.5999999999997</v>
      </c>
      <c r="D30" s="200">
        <f>40+61.3</f>
        <v>101.3</v>
      </c>
      <c r="E30" s="200">
        <f>85+61.3</f>
        <v>146.30000000000001</v>
      </c>
      <c r="F30" s="200">
        <f>90+61.3</f>
        <v>151.30000000000001</v>
      </c>
      <c r="G30" s="200">
        <f>90+61.3</f>
        <v>151.30000000000001</v>
      </c>
      <c r="H30" s="200">
        <f>95+61.3</f>
        <v>156.30000000000001</v>
      </c>
      <c r="I30" s="200">
        <f>80+61.3</f>
        <v>141.30000000000001</v>
      </c>
      <c r="J30" s="200">
        <f>100+61.3</f>
        <v>161.30000000000001</v>
      </c>
      <c r="K30" s="200">
        <f>95+61.3</f>
        <v>156.30000000000001</v>
      </c>
      <c r="L30" s="200">
        <f>95+61.3</f>
        <v>156.30000000000001</v>
      </c>
      <c r="M30" s="200">
        <f>70+61.3</f>
        <v>131.30000000000001</v>
      </c>
      <c r="N30" s="200">
        <f>60+61.3</f>
        <v>121.3</v>
      </c>
      <c r="O30" s="200">
        <f>110+61.3</f>
        <v>171.3</v>
      </c>
    </row>
    <row r="31" spans="1:15" s="119" customFormat="1" ht="15.75" x14ac:dyDescent="0.25">
      <c r="A31" s="145"/>
      <c r="B31" s="131">
        <v>5</v>
      </c>
      <c r="C31" s="14">
        <f t="shared" si="3"/>
        <v>1067</v>
      </c>
      <c r="D31" s="200">
        <v>105</v>
      </c>
      <c r="E31" s="200">
        <v>97</v>
      </c>
      <c r="F31" s="200">
        <v>100</v>
      </c>
      <c r="G31" s="200">
        <v>85</v>
      </c>
      <c r="H31" s="200">
        <v>110</v>
      </c>
      <c r="I31" s="200">
        <v>80</v>
      </c>
      <c r="J31" s="200">
        <v>100</v>
      </c>
      <c r="K31" s="200">
        <v>70</v>
      </c>
      <c r="L31" s="200">
        <v>100</v>
      </c>
      <c r="M31" s="200">
        <v>70</v>
      </c>
      <c r="N31" s="200">
        <v>80</v>
      </c>
      <c r="O31" s="200">
        <v>70</v>
      </c>
    </row>
    <row r="32" spans="1:15" s="119" customFormat="1" ht="15.75" x14ac:dyDescent="0.25">
      <c r="A32" s="145"/>
      <c r="B32" s="131">
        <v>6</v>
      </c>
      <c r="C32" s="14">
        <f t="shared" si="3"/>
        <v>3672.6000000000013</v>
      </c>
      <c r="D32" s="200">
        <f>350+32.3</f>
        <v>382.3</v>
      </c>
      <c r="E32" s="200">
        <f>290+32.3</f>
        <v>322.3</v>
      </c>
      <c r="F32" s="200">
        <f>315+32.3</f>
        <v>347.3</v>
      </c>
      <c r="G32" s="200">
        <f>360+32.3</f>
        <v>392.3</v>
      </c>
      <c r="H32" s="200">
        <f>370+32.3</f>
        <v>402.3</v>
      </c>
      <c r="I32" s="200">
        <f>280+32.3</f>
        <v>312.3</v>
      </c>
      <c r="J32" s="200">
        <f>150+32.3</f>
        <v>182.3</v>
      </c>
      <c r="K32" s="200">
        <f>310+32.3</f>
        <v>342.3</v>
      </c>
      <c r="L32" s="200">
        <f>205+32.3</f>
        <v>237.3</v>
      </c>
      <c r="M32" s="200">
        <f>250+32.3</f>
        <v>282.3</v>
      </c>
      <c r="N32" s="200">
        <f>205+32.3</f>
        <v>237.3</v>
      </c>
      <c r="O32" s="200">
        <f>200+32.3</f>
        <v>232.3</v>
      </c>
    </row>
    <row r="33" spans="1:15" s="119" customFormat="1" ht="15.75" x14ac:dyDescent="0.25">
      <c r="A33" s="145"/>
      <c r="B33" s="131">
        <v>7</v>
      </c>
      <c r="C33" s="14">
        <f t="shared" si="3"/>
        <v>2294.8399999999997</v>
      </c>
      <c r="D33" s="200">
        <f>90+54.07</f>
        <v>144.07</v>
      </c>
      <c r="E33" s="200">
        <f>140+54.07</f>
        <v>194.07</v>
      </c>
      <c r="F33" s="200">
        <f>130+54.07</f>
        <v>184.07</v>
      </c>
      <c r="G33" s="200">
        <f>160+54.07</f>
        <v>214.07</v>
      </c>
      <c r="H33" s="200">
        <f>140+54.07</f>
        <v>194.07</v>
      </c>
      <c r="I33" s="200">
        <f>106+54.07</f>
        <v>160.07</v>
      </c>
      <c r="J33" s="200">
        <f>160+54.07</f>
        <v>214.07</v>
      </c>
      <c r="K33" s="200">
        <f>130+54.07</f>
        <v>184.07</v>
      </c>
      <c r="L33" s="200">
        <f>150+54.07</f>
        <v>204.07</v>
      </c>
      <c r="M33" s="200">
        <f>140+54.07</f>
        <v>194.07</v>
      </c>
      <c r="N33" s="200">
        <f>120+54.07</f>
        <v>174.07</v>
      </c>
      <c r="O33" s="200">
        <f>180+54.07</f>
        <v>234.07</v>
      </c>
    </row>
    <row r="34" spans="1:15" s="119" customFormat="1" ht="15.75" x14ac:dyDescent="0.25">
      <c r="A34" s="145"/>
      <c r="B34" s="131">
        <v>8</v>
      </c>
      <c r="C34" s="14">
        <f t="shared" si="3"/>
        <v>2557.3200000000006</v>
      </c>
      <c r="D34" s="200">
        <f>130+53.86</f>
        <v>183.86</v>
      </c>
      <c r="E34" s="200">
        <f>140+53.86</f>
        <v>193.86</v>
      </c>
      <c r="F34" s="200">
        <f>130+53.86</f>
        <v>183.86</v>
      </c>
      <c r="G34" s="200">
        <f>131+53.86</f>
        <v>184.86</v>
      </c>
      <c r="H34" s="200">
        <f>130+53.86</f>
        <v>183.86</v>
      </c>
      <c r="I34" s="200">
        <f>190+53.86</f>
        <v>243.86</v>
      </c>
      <c r="J34" s="200">
        <f>280+53.86</f>
        <v>333.86</v>
      </c>
      <c r="K34" s="200">
        <f>200+53.86</f>
        <v>253.86</v>
      </c>
      <c r="L34" s="200">
        <f>130+53.86</f>
        <v>183.86</v>
      </c>
      <c r="M34" s="200">
        <f>150+53.86</f>
        <v>203.86</v>
      </c>
      <c r="N34" s="200">
        <f>140+53.86</f>
        <v>193.86</v>
      </c>
      <c r="O34" s="200">
        <f>160+53.86</f>
        <v>213.86</v>
      </c>
    </row>
    <row r="35" spans="1:15" s="119" customFormat="1" ht="15.75" x14ac:dyDescent="0.25">
      <c r="A35" s="145"/>
      <c r="B35" s="131">
        <v>9</v>
      </c>
      <c r="C35" s="14">
        <f t="shared" si="3"/>
        <v>2225.36</v>
      </c>
      <c r="D35" s="200">
        <f>190+40.03</f>
        <v>230.03</v>
      </c>
      <c r="E35" s="200">
        <f>150+40.03</f>
        <v>190.03</v>
      </c>
      <c r="F35" s="200">
        <f>190+40.03</f>
        <v>230.03</v>
      </c>
      <c r="G35" s="200">
        <f>150+40.03</f>
        <v>190.03</v>
      </c>
      <c r="H35" s="200">
        <f>120+40.03</f>
        <v>160.03</v>
      </c>
      <c r="I35" s="200">
        <f>120+40.03</f>
        <v>160.03</v>
      </c>
      <c r="J35" s="200">
        <f>150+40.03</f>
        <v>190.03</v>
      </c>
      <c r="K35" s="200">
        <f>110+40.03</f>
        <v>150.03</v>
      </c>
      <c r="L35" s="200">
        <f>80+40.03</f>
        <v>120.03</v>
      </c>
      <c r="M35" s="200">
        <f>115+40.03</f>
        <v>155.03</v>
      </c>
      <c r="N35" s="200">
        <f>190+40.03</f>
        <v>230.03</v>
      </c>
      <c r="O35" s="200">
        <f>180+40.03</f>
        <v>220.03</v>
      </c>
    </row>
    <row r="36" spans="1:15" s="119" customFormat="1" ht="15.75" x14ac:dyDescent="0.25">
      <c r="A36" s="145"/>
      <c r="B36" s="131">
        <v>10</v>
      </c>
      <c r="C36" s="14">
        <f t="shared" si="3"/>
        <v>111.60000000000002</v>
      </c>
      <c r="D36" s="200">
        <v>0</v>
      </c>
      <c r="E36" s="200">
        <v>57.6</v>
      </c>
      <c r="F36" s="200">
        <v>10.8</v>
      </c>
      <c r="G36" s="200">
        <v>0</v>
      </c>
      <c r="H36" s="200">
        <v>0</v>
      </c>
      <c r="I36" s="200">
        <v>0</v>
      </c>
      <c r="J36" s="200">
        <v>14.4</v>
      </c>
      <c r="K36" s="200">
        <v>7.2</v>
      </c>
      <c r="L36" s="200">
        <v>0</v>
      </c>
      <c r="M36" s="200">
        <v>0</v>
      </c>
      <c r="N36" s="200">
        <v>0</v>
      </c>
      <c r="O36" s="200">
        <v>21.6</v>
      </c>
    </row>
    <row r="37" spans="1:15" s="119" customFormat="1" ht="15.75" x14ac:dyDescent="0.25">
      <c r="A37" s="145"/>
      <c r="B37" s="131">
        <v>11</v>
      </c>
      <c r="C37" s="14">
        <f t="shared" si="3"/>
        <v>2330</v>
      </c>
      <c r="D37" s="200">
        <f>170+65</f>
        <v>235</v>
      </c>
      <c r="E37" s="200">
        <f>130+65</f>
        <v>195</v>
      </c>
      <c r="F37" s="200">
        <f>170+65</f>
        <v>235</v>
      </c>
      <c r="G37" s="200">
        <f>160+65</f>
        <v>225</v>
      </c>
      <c r="H37" s="200">
        <f>110+65</f>
        <v>175</v>
      </c>
      <c r="I37" s="200">
        <f>100+65</f>
        <v>165</v>
      </c>
      <c r="J37" s="200">
        <f>100+65</f>
        <v>165</v>
      </c>
      <c r="K37" s="200">
        <f>100+65</f>
        <v>165</v>
      </c>
      <c r="L37" s="200">
        <f>120+65</f>
        <v>185</v>
      </c>
      <c r="M37" s="200">
        <f>80+65</f>
        <v>145</v>
      </c>
      <c r="N37" s="200">
        <f>120+65</f>
        <v>185</v>
      </c>
      <c r="O37" s="200">
        <f>190+65</f>
        <v>255</v>
      </c>
    </row>
    <row r="38" spans="1:15" s="119" customFormat="1" ht="15.75" x14ac:dyDescent="0.25">
      <c r="A38" s="145"/>
      <c r="B38" s="131">
        <v>12</v>
      </c>
      <c r="C38" s="14">
        <f t="shared" si="3"/>
        <v>1920</v>
      </c>
      <c r="D38" s="200">
        <v>150</v>
      </c>
      <c r="E38" s="200">
        <v>190</v>
      </c>
      <c r="F38" s="200">
        <v>190</v>
      </c>
      <c r="G38" s="200">
        <v>190</v>
      </c>
      <c r="H38" s="200">
        <v>120</v>
      </c>
      <c r="I38" s="200">
        <v>110</v>
      </c>
      <c r="J38" s="200">
        <v>140</v>
      </c>
      <c r="K38" s="200">
        <v>150</v>
      </c>
      <c r="L38" s="200">
        <v>160</v>
      </c>
      <c r="M38" s="200">
        <v>190</v>
      </c>
      <c r="N38" s="200">
        <v>130</v>
      </c>
      <c r="O38" s="200">
        <v>200</v>
      </c>
    </row>
    <row r="39" spans="1:15" s="119" customFormat="1" ht="20.25" customHeight="1" x14ac:dyDescent="0.25">
      <c r="A39" s="145"/>
      <c r="B39" s="131">
        <v>14</v>
      </c>
      <c r="C39" s="14">
        <f t="shared" si="3"/>
        <v>180</v>
      </c>
      <c r="D39" s="200">
        <v>15</v>
      </c>
      <c r="E39" s="200">
        <v>15</v>
      </c>
      <c r="F39" s="200">
        <v>15</v>
      </c>
      <c r="G39" s="200">
        <v>15</v>
      </c>
      <c r="H39" s="200">
        <v>15</v>
      </c>
      <c r="I39" s="200">
        <v>15</v>
      </c>
      <c r="J39" s="200">
        <v>15</v>
      </c>
      <c r="K39" s="200">
        <v>15</v>
      </c>
      <c r="L39" s="200">
        <v>15</v>
      </c>
      <c r="M39" s="200">
        <v>15</v>
      </c>
      <c r="N39" s="200">
        <v>15</v>
      </c>
      <c r="O39" s="200">
        <v>15</v>
      </c>
    </row>
    <row r="40" spans="1:15" s="119" customFormat="1" ht="20.25" customHeight="1" x14ac:dyDescent="0.25">
      <c r="A40" s="145"/>
      <c r="B40" s="131">
        <v>15</v>
      </c>
      <c r="C40" s="14">
        <f t="shared" si="3"/>
        <v>1800</v>
      </c>
      <c r="D40" s="200">
        <v>110</v>
      </c>
      <c r="E40" s="200">
        <v>140</v>
      </c>
      <c r="F40" s="200">
        <v>90</v>
      </c>
      <c r="G40" s="200">
        <v>170</v>
      </c>
      <c r="H40" s="200">
        <v>150</v>
      </c>
      <c r="I40" s="200">
        <v>180</v>
      </c>
      <c r="J40" s="200">
        <v>150</v>
      </c>
      <c r="K40" s="200">
        <v>230</v>
      </c>
      <c r="L40" s="200">
        <v>100</v>
      </c>
      <c r="M40" s="200">
        <v>150</v>
      </c>
      <c r="N40" s="200">
        <v>160</v>
      </c>
      <c r="O40" s="200">
        <v>170</v>
      </c>
    </row>
    <row r="41" spans="1:15" s="119" customFormat="1" ht="15.75" x14ac:dyDescent="0.25">
      <c r="A41" s="145"/>
      <c r="B41" s="131">
        <v>18</v>
      </c>
      <c r="C41" s="14">
        <f t="shared" si="3"/>
        <v>4117.3999999999996</v>
      </c>
      <c r="D41" s="200">
        <f>130+185.2</f>
        <v>315.2</v>
      </c>
      <c r="E41" s="200">
        <f>150+185.2</f>
        <v>335.2</v>
      </c>
      <c r="F41" s="200">
        <f>150+185.2</f>
        <v>335.2</v>
      </c>
      <c r="G41" s="200">
        <f>160+185.2</f>
        <v>345.2</v>
      </c>
      <c r="H41" s="200">
        <f>180+185.2</f>
        <v>365.2</v>
      </c>
      <c r="I41" s="200">
        <f>160+185.2</f>
        <v>345.2</v>
      </c>
      <c r="J41" s="200">
        <f>165+185.2</f>
        <v>350.2</v>
      </c>
      <c r="K41" s="200">
        <f>170+185.2</f>
        <v>355.2</v>
      </c>
      <c r="L41" s="200">
        <f>180+185.2</f>
        <v>365.2</v>
      </c>
      <c r="M41" s="200">
        <f>150+185.2</f>
        <v>335.2</v>
      </c>
      <c r="N41" s="200">
        <f>150+185.2</f>
        <v>335.2</v>
      </c>
      <c r="O41" s="200">
        <f>150+185.2</f>
        <v>335.2</v>
      </c>
    </row>
    <row r="42" spans="1:15" s="119" customFormat="1" ht="15.75" x14ac:dyDescent="0.25">
      <c r="A42" s="145"/>
      <c r="B42" s="131">
        <v>19</v>
      </c>
      <c r="C42" s="14">
        <f t="shared" si="3"/>
        <v>1100</v>
      </c>
      <c r="D42" s="200">
        <v>100</v>
      </c>
      <c r="E42" s="200">
        <v>90</v>
      </c>
      <c r="F42" s="200">
        <v>70</v>
      </c>
      <c r="G42" s="200">
        <v>100</v>
      </c>
      <c r="H42" s="200">
        <v>110</v>
      </c>
      <c r="I42" s="200">
        <v>80</v>
      </c>
      <c r="J42" s="200">
        <v>110</v>
      </c>
      <c r="K42" s="200">
        <v>110</v>
      </c>
      <c r="L42" s="200">
        <v>70</v>
      </c>
      <c r="M42" s="200">
        <v>75</v>
      </c>
      <c r="N42" s="200">
        <v>90</v>
      </c>
      <c r="O42" s="200">
        <v>95</v>
      </c>
    </row>
    <row r="43" spans="1:15" s="119" customFormat="1" ht="15.75" x14ac:dyDescent="0.25">
      <c r="A43" s="145"/>
      <c r="B43" s="131">
        <v>20</v>
      </c>
      <c r="C43" s="14">
        <f t="shared" si="3"/>
        <v>120</v>
      </c>
      <c r="D43" s="200">
        <v>10</v>
      </c>
      <c r="E43" s="200">
        <v>10</v>
      </c>
      <c r="F43" s="200">
        <v>10</v>
      </c>
      <c r="G43" s="200">
        <v>10</v>
      </c>
      <c r="H43" s="200">
        <v>10</v>
      </c>
      <c r="I43" s="200">
        <v>10</v>
      </c>
      <c r="J43" s="200">
        <v>10</v>
      </c>
      <c r="K43" s="200">
        <v>10</v>
      </c>
      <c r="L43" s="200">
        <v>10</v>
      </c>
      <c r="M43" s="200">
        <v>10</v>
      </c>
      <c r="N43" s="200">
        <v>10</v>
      </c>
      <c r="O43" s="200">
        <v>10</v>
      </c>
    </row>
    <row r="44" spans="1:15" s="119" customFormat="1" ht="15.75" x14ac:dyDescent="0.25">
      <c r="A44" s="145"/>
      <c r="B44" s="131">
        <v>37</v>
      </c>
      <c r="C44" s="14">
        <f t="shared" si="3"/>
        <v>3195</v>
      </c>
      <c r="D44" s="200">
        <v>285</v>
      </c>
      <c r="E44" s="200">
        <v>295</v>
      </c>
      <c r="F44" s="200">
        <v>280</v>
      </c>
      <c r="G44" s="200">
        <v>295</v>
      </c>
      <c r="H44" s="200">
        <v>290</v>
      </c>
      <c r="I44" s="200">
        <v>275</v>
      </c>
      <c r="J44" s="200">
        <v>245</v>
      </c>
      <c r="K44" s="200">
        <v>240</v>
      </c>
      <c r="L44" s="200">
        <v>250</v>
      </c>
      <c r="M44" s="200">
        <v>250</v>
      </c>
      <c r="N44" s="200">
        <v>240</v>
      </c>
      <c r="O44" s="200">
        <v>250</v>
      </c>
    </row>
    <row r="45" spans="1:15" s="119" customFormat="1" ht="15.75" x14ac:dyDescent="0.25">
      <c r="A45" s="145"/>
      <c r="B45" s="131">
        <v>38</v>
      </c>
      <c r="C45" s="14">
        <f t="shared" si="3"/>
        <v>3195</v>
      </c>
      <c r="D45" s="200">
        <v>285</v>
      </c>
      <c r="E45" s="200">
        <v>295</v>
      </c>
      <c r="F45" s="200">
        <v>280</v>
      </c>
      <c r="G45" s="200">
        <v>295</v>
      </c>
      <c r="H45" s="200">
        <v>290</v>
      </c>
      <c r="I45" s="200">
        <v>275</v>
      </c>
      <c r="J45" s="200">
        <v>245</v>
      </c>
      <c r="K45" s="200">
        <v>240</v>
      </c>
      <c r="L45" s="200">
        <v>250</v>
      </c>
      <c r="M45" s="200">
        <v>250</v>
      </c>
      <c r="N45" s="200">
        <v>240</v>
      </c>
      <c r="O45" s="200">
        <v>250</v>
      </c>
    </row>
    <row r="46" spans="1:15" s="119" customFormat="1" ht="15.75" x14ac:dyDescent="0.25">
      <c r="A46" s="145"/>
      <c r="B46" s="134" t="s">
        <v>69</v>
      </c>
      <c r="C46" s="14">
        <f>SUM(D46:O46)</f>
        <v>2410.8000000000006</v>
      </c>
      <c r="D46" s="200">
        <f>9+193.4</f>
        <v>202.4</v>
      </c>
      <c r="E46" s="200">
        <f>9+193.4</f>
        <v>202.4</v>
      </c>
      <c r="F46" s="200">
        <f>8+193.4</f>
        <v>201.4</v>
      </c>
      <c r="G46" s="200">
        <f>7+193.4</f>
        <v>200.4</v>
      </c>
      <c r="H46" s="200">
        <f>7+193.4</f>
        <v>200.4</v>
      </c>
      <c r="I46" s="200">
        <f>6+193.4</f>
        <v>199.4</v>
      </c>
      <c r="J46" s="200">
        <f>6+193.4</f>
        <v>199.4</v>
      </c>
      <c r="K46" s="200">
        <f>6+193.4</f>
        <v>199.4</v>
      </c>
      <c r="L46" s="200">
        <f>6+193.4</f>
        <v>199.4</v>
      </c>
      <c r="M46" s="200">
        <f>8+193.4</f>
        <v>201.4</v>
      </c>
      <c r="N46" s="200">
        <f>9+193.4</f>
        <v>202.4</v>
      </c>
      <c r="O46" s="200">
        <f>9+193.4</f>
        <v>202.4</v>
      </c>
    </row>
    <row r="47" spans="1:15" s="119" customFormat="1" ht="31.5" x14ac:dyDescent="0.25">
      <c r="A47" s="145"/>
      <c r="B47" s="134" t="s">
        <v>29</v>
      </c>
      <c r="C47" s="130">
        <f t="shared" si="3"/>
        <v>725.19999999999993</v>
      </c>
      <c r="D47" s="200">
        <f t="shared" ref="D47:J47" si="4">4+56.4</f>
        <v>60.4</v>
      </c>
      <c r="E47" s="200">
        <f t="shared" si="4"/>
        <v>60.4</v>
      </c>
      <c r="F47" s="200">
        <f t="shared" si="4"/>
        <v>60.4</v>
      </c>
      <c r="G47" s="200">
        <f t="shared" si="4"/>
        <v>60.4</v>
      </c>
      <c r="H47" s="200">
        <f t="shared" si="4"/>
        <v>60.4</v>
      </c>
      <c r="I47" s="200">
        <f t="shared" si="4"/>
        <v>60.4</v>
      </c>
      <c r="J47" s="200">
        <f t="shared" si="4"/>
        <v>60.4</v>
      </c>
      <c r="K47" s="200">
        <f>4+56.6</f>
        <v>60.6</v>
      </c>
      <c r="L47" s="200">
        <f>4+56.4</f>
        <v>60.4</v>
      </c>
      <c r="M47" s="200">
        <f>4+56.6</f>
        <v>60.6</v>
      </c>
      <c r="N47" s="200">
        <f>4+56.4</f>
        <v>60.4</v>
      </c>
      <c r="O47" s="200">
        <f>4+56.4</f>
        <v>60.4</v>
      </c>
    </row>
    <row r="48" spans="1:15" s="175" customFormat="1" ht="47.25" x14ac:dyDescent="0.25">
      <c r="A48" s="174"/>
      <c r="B48" s="134" t="s">
        <v>30</v>
      </c>
      <c r="C48" s="14">
        <f t="shared" si="3"/>
        <v>100</v>
      </c>
      <c r="D48" s="200">
        <v>5</v>
      </c>
      <c r="E48" s="200">
        <v>8</v>
      </c>
      <c r="F48" s="200">
        <v>8</v>
      </c>
      <c r="G48" s="200">
        <v>9</v>
      </c>
      <c r="H48" s="200">
        <v>9</v>
      </c>
      <c r="I48" s="200">
        <v>9</v>
      </c>
      <c r="J48" s="200">
        <v>8</v>
      </c>
      <c r="K48" s="200">
        <v>8</v>
      </c>
      <c r="L48" s="200">
        <v>8</v>
      </c>
      <c r="M48" s="200">
        <v>12</v>
      </c>
      <c r="N48" s="200">
        <v>8</v>
      </c>
      <c r="O48" s="200">
        <v>8</v>
      </c>
    </row>
    <row r="49" spans="1:16" s="119" customFormat="1" ht="31.5" x14ac:dyDescent="0.25">
      <c r="A49" s="145"/>
      <c r="B49" s="134" t="s">
        <v>31</v>
      </c>
      <c r="C49" s="130">
        <f t="shared" si="3"/>
        <v>430.2000000000001</v>
      </c>
      <c r="D49" s="200">
        <f>14+22.1</f>
        <v>36.1</v>
      </c>
      <c r="E49" s="200">
        <f>14+22.1</f>
        <v>36.1</v>
      </c>
      <c r="F49" s="200">
        <f>14+22.1</f>
        <v>36.1</v>
      </c>
      <c r="G49" s="200">
        <f>14+22.1</f>
        <v>36.1</v>
      </c>
      <c r="H49" s="200">
        <f>14+22.1</f>
        <v>36.1</v>
      </c>
      <c r="I49" s="200">
        <f>13+22.1</f>
        <v>35.1</v>
      </c>
      <c r="J49" s="200">
        <f>13+22.1</f>
        <v>35.1</v>
      </c>
      <c r="K49" s="200">
        <f>13+22.1</f>
        <v>35.1</v>
      </c>
      <c r="L49" s="200">
        <f>14+22.1</f>
        <v>36.1</v>
      </c>
      <c r="M49" s="200">
        <f>14+22.1</f>
        <v>36.1</v>
      </c>
      <c r="N49" s="200">
        <f>14+22.1</f>
        <v>36.1</v>
      </c>
      <c r="O49" s="200">
        <f>14+22.1</f>
        <v>36.1</v>
      </c>
    </row>
    <row r="50" spans="1:16" s="119" customFormat="1" ht="47.25" x14ac:dyDescent="0.25">
      <c r="A50" s="145"/>
      <c r="B50" s="133" t="s">
        <v>34</v>
      </c>
      <c r="C50" s="130">
        <f t="shared" si="3"/>
        <v>353.20000000000005</v>
      </c>
      <c r="D50" s="200">
        <f>14+16.1</f>
        <v>30.1</v>
      </c>
      <c r="E50" s="200">
        <f>14+16.1</f>
        <v>30.1</v>
      </c>
      <c r="F50" s="200">
        <f>14+16.1</f>
        <v>30.1</v>
      </c>
      <c r="G50" s="200">
        <f>14+16.1</f>
        <v>30.1</v>
      </c>
      <c r="H50" s="200">
        <f>13+16.1</f>
        <v>29.1</v>
      </c>
      <c r="I50" s="200">
        <f>12+16.1</f>
        <v>28.1</v>
      </c>
      <c r="J50" s="200">
        <f>12+16.1</f>
        <v>28.1</v>
      </c>
      <c r="K50" s="200">
        <f>12+16.1</f>
        <v>28.1</v>
      </c>
      <c r="L50" s="200">
        <f>13+16.1</f>
        <v>29.1</v>
      </c>
      <c r="M50" s="200">
        <f>14+16.1</f>
        <v>30.1</v>
      </c>
      <c r="N50" s="200">
        <f>14+16.1</f>
        <v>30.1</v>
      </c>
      <c r="O50" s="200">
        <f>14+16.1</f>
        <v>30.1</v>
      </c>
    </row>
    <row r="51" spans="1:16" s="119" customFormat="1" ht="15.75" x14ac:dyDescent="0.25">
      <c r="A51" s="145"/>
      <c r="B51" s="133" t="s">
        <v>121</v>
      </c>
      <c r="C51" s="14">
        <f>SUM(D51:O51)</f>
        <v>112.59999999999998</v>
      </c>
      <c r="D51" s="200">
        <f>2+6.05</f>
        <v>8.0500000000000007</v>
      </c>
      <c r="E51" s="200">
        <f>4+6.05</f>
        <v>10.050000000000001</v>
      </c>
      <c r="F51" s="200">
        <f>4+6.05</f>
        <v>10.050000000000001</v>
      </c>
      <c r="G51" s="200">
        <f>4+6.05</f>
        <v>10.050000000000001</v>
      </c>
      <c r="H51" s="200">
        <f>3+6.05</f>
        <v>9.0500000000000007</v>
      </c>
      <c r="I51" s="200">
        <f>3+6.05</f>
        <v>9.0500000000000007</v>
      </c>
      <c r="J51" s="200">
        <f>2+6.05</f>
        <v>8.0500000000000007</v>
      </c>
      <c r="K51" s="200">
        <f>3+6.05</f>
        <v>9.0500000000000007</v>
      </c>
      <c r="L51" s="200">
        <f>3+6.05</f>
        <v>9.0500000000000007</v>
      </c>
      <c r="M51" s="200">
        <f>4+6.05</f>
        <v>10.050000000000001</v>
      </c>
      <c r="N51" s="200">
        <f>4+6.05</f>
        <v>10.050000000000001</v>
      </c>
      <c r="O51" s="200">
        <f>4+6.05</f>
        <v>10.050000000000001</v>
      </c>
    </row>
    <row r="52" spans="1:16" s="119" customFormat="1" ht="31.5" x14ac:dyDescent="0.25">
      <c r="A52" s="145"/>
      <c r="B52" s="133" t="s">
        <v>35</v>
      </c>
      <c r="C52" s="14">
        <f t="shared" si="3"/>
        <v>444.2000000000001</v>
      </c>
      <c r="D52" s="201">
        <f>26+15.6</f>
        <v>41.6</v>
      </c>
      <c r="E52" s="201">
        <f>39+15.6</f>
        <v>54.6</v>
      </c>
      <c r="F52" s="201">
        <f>30+15.6</f>
        <v>45.6</v>
      </c>
      <c r="G52" s="201">
        <f>20+15.6</f>
        <v>35.6</v>
      </c>
      <c r="H52" s="201">
        <f>15+15.6</f>
        <v>30.6</v>
      </c>
      <c r="I52" s="201">
        <f>15+15.6</f>
        <v>30.6</v>
      </c>
      <c r="J52" s="201">
        <f>17+15.6</f>
        <v>32.6</v>
      </c>
      <c r="K52" s="201">
        <f>17+15.6</f>
        <v>32.6</v>
      </c>
      <c r="L52" s="201">
        <f>18+15.6</f>
        <v>33.6</v>
      </c>
      <c r="M52" s="201">
        <f>22+15.6</f>
        <v>37.6</v>
      </c>
      <c r="N52" s="201">
        <f>19+15.6</f>
        <v>34.6</v>
      </c>
      <c r="O52" s="201">
        <f>19+15.6</f>
        <v>34.6</v>
      </c>
    </row>
    <row r="53" spans="1:16" s="119" customFormat="1" ht="15.75" x14ac:dyDescent="0.25">
      <c r="A53" s="144">
        <v>5</v>
      </c>
      <c r="B53" s="139" t="s">
        <v>39</v>
      </c>
      <c r="C53" s="106">
        <f>SUM(D53:O53)</f>
        <v>1200</v>
      </c>
      <c r="D53" s="106">
        <v>100</v>
      </c>
      <c r="E53" s="106">
        <v>100</v>
      </c>
      <c r="F53" s="106">
        <v>100</v>
      </c>
      <c r="G53" s="106">
        <v>100</v>
      </c>
      <c r="H53" s="106">
        <v>100</v>
      </c>
      <c r="I53" s="106">
        <v>100</v>
      </c>
      <c r="J53" s="106">
        <v>100</v>
      </c>
      <c r="K53" s="106">
        <v>100</v>
      </c>
      <c r="L53" s="106">
        <v>100</v>
      </c>
      <c r="M53" s="106">
        <v>100</v>
      </c>
      <c r="N53" s="106">
        <v>100</v>
      </c>
      <c r="O53" s="106">
        <v>100</v>
      </c>
    </row>
    <row r="54" spans="1:16" s="119" customFormat="1" ht="15.75" x14ac:dyDescent="0.25">
      <c r="A54" s="144"/>
      <c r="B54" s="176" t="s">
        <v>41</v>
      </c>
      <c r="C54" s="106">
        <f>SUM(D54:O54)</f>
        <v>60651.080000000016</v>
      </c>
      <c r="D54" s="106">
        <f t="shared" ref="D54:O54" si="5">SUM(D55:D59)</f>
        <v>5279.0900000000011</v>
      </c>
      <c r="E54" s="106">
        <f t="shared" si="5"/>
        <v>5446.6900000000014</v>
      </c>
      <c r="F54" s="106">
        <f t="shared" si="5"/>
        <v>5541.8900000000021</v>
      </c>
      <c r="G54" s="106">
        <f t="shared" si="5"/>
        <v>5716.090000000002</v>
      </c>
      <c r="H54" s="106">
        <f t="shared" si="5"/>
        <v>4970.0900000000011</v>
      </c>
      <c r="I54" s="106">
        <f t="shared" si="5"/>
        <v>4573.0900000000011</v>
      </c>
      <c r="J54" s="106">
        <f t="shared" si="5"/>
        <v>4721.4900000000007</v>
      </c>
      <c r="K54" s="106">
        <f t="shared" si="5"/>
        <v>4652.4900000000007</v>
      </c>
      <c r="L54" s="106">
        <f t="shared" si="5"/>
        <v>4778.0900000000011</v>
      </c>
      <c r="M54" s="106">
        <f t="shared" si="5"/>
        <v>4786.2900000000018</v>
      </c>
      <c r="N54" s="106">
        <f t="shared" si="5"/>
        <v>4866.0900000000011</v>
      </c>
      <c r="O54" s="106">
        <f t="shared" si="5"/>
        <v>5319.6900000000014</v>
      </c>
    </row>
    <row r="55" spans="1:16" s="119" customFormat="1" ht="15.75" x14ac:dyDescent="0.25">
      <c r="A55" s="142">
        <v>1</v>
      </c>
      <c r="B55" s="139" t="s">
        <v>22</v>
      </c>
      <c r="C55" s="106">
        <f>SUM(D55:O55)</f>
        <v>120</v>
      </c>
      <c r="D55" s="106">
        <f t="shared" ref="D55:O55" si="6">D12</f>
        <v>9</v>
      </c>
      <c r="E55" s="106">
        <f t="shared" si="6"/>
        <v>9</v>
      </c>
      <c r="F55" s="106">
        <f t="shared" si="6"/>
        <v>9</v>
      </c>
      <c r="G55" s="106">
        <f t="shared" si="6"/>
        <v>10</v>
      </c>
      <c r="H55" s="106">
        <f t="shared" si="6"/>
        <v>10</v>
      </c>
      <c r="I55" s="106">
        <f t="shared" si="6"/>
        <v>9</v>
      </c>
      <c r="J55" s="106">
        <f t="shared" si="6"/>
        <v>10</v>
      </c>
      <c r="K55" s="106">
        <f t="shared" si="6"/>
        <v>10</v>
      </c>
      <c r="L55" s="106">
        <f t="shared" si="6"/>
        <v>11</v>
      </c>
      <c r="M55" s="106">
        <f t="shared" si="6"/>
        <v>11</v>
      </c>
      <c r="N55" s="106">
        <f t="shared" si="6"/>
        <v>10</v>
      </c>
      <c r="O55" s="106">
        <f t="shared" si="6"/>
        <v>12</v>
      </c>
    </row>
    <row r="56" spans="1:16" s="119" customFormat="1" ht="15.75" x14ac:dyDescent="0.25">
      <c r="A56" s="154">
        <v>2</v>
      </c>
      <c r="B56" s="139" t="s">
        <v>100</v>
      </c>
      <c r="C56" s="106">
        <f>SUM(D56:O56)</f>
        <v>80</v>
      </c>
      <c r="D56" s="106">
        <f t="shared" ref="D56:O57" si="7">D14</f>
        <v>6</v>
      </c>
      <c r="E56" s="106">
        <f t="shared" si="7"/>
        <v>5</v>
      </c>
      <c r="F56" s="106">
        <f t="shared" si="7"/>
        <v>6</v>
      </c>
      <c r="G56" s="106">
        <f t="shared" si="7"/>
        <v>7</v>
      </c>
      <c r="H56" s="106">
        <f t="shared" si="7"/>
        <v>5</v>
      </c>
      <c r="I56" s="106">
        <f t="shared" si="7"/>
        <v>8</v>
      </c>
      <c r="J56" s="106">
        <f t="shared" si="7"/>
        <v>10</v>
      </c>
      <c r="K56" s="106">
        <f t="shared" si="7"/>
        <v>8</v>
      </c>
      <c r="L56" s="106">
        <f t="shared" si="7"/>
        <v>6</v>
      </c>
      <c r="M56" s="106">
        <f t="shared" si="7"/>
        <v>7</v>
      </c>
      <c r="N56" s="106">
        <f t="shared" si="7"/>
        <v>6</v>
      </c>
      <c r="O56" s="106">
        <f t="shared" si="7"/>
        <v>6</v>
      </c>
    </row>
    <row r="57" spans="1:16" s="119" customFormat="1" ht="15.75" x14ac:dyDescent="0.25">
      <c r="A57" s="154">
        <v>3</v>
      </c>
      <c r="B57" s="139" t="s">
        <v>42</v>
      </c>
      <c r="C57" s="106">
        <f>SUM(D57:O57)</f>
        <v>779</v>
      </c>
      <c r="D57" s="106">
        <f t="shared" si="7"/>
        <v>69</v>
      </c>
      <c r="E57" s="106">
        <f t="shared" si="7"/>
        <v>74</v>
      </c>
      <c r="F57" s="106">
        <f t="shared" si="7"/>
        <v>65</v>
      </c>
      <c r="G57" s="106">
        <f t="shared" si="7"/>
        <v>77</v>
      </c>
      <c r="H57" s="106">
        <f t="shared" si="7"/>
        <v>74</v>
      </c>
      <c r="I57" s="106">
        <f t="shared" si="7"/>
        <v>60</v>
      </c>
      <c r="J57" s="106">
        <f t="shared" si="7"/>
        <v>55</v>
      </c>
      <c r="K57" s="106">
        <f t="shared" si="7"/>
        <v>55</v>
      </c>
      <c r="L57" s="106">
        <f t="shared" si="7"/>
        <v>59</v>
      </c>
      <c r="M57" s="106">
        <f t="shared" si="7"/>
        <v>60</v>
      </c>
      <c r="N57" s="106">
        <f t="shared" si="7"/>
        <v>62</v>
      </c>
      <c r="O57" s="106">
        <f t="shared" si="7"/>
        <v>69</v>
      </c>
    </row>
    <row r="58" spans="1:16" s="119" customFormat="1" ht="15.75" x14ac:dyDescent="0.25">
      <c r="A58" s="154">
        <v>4</v>
      </c>
      <c r="B58" s="139" t="s">
        <v>43</v>
      </c>
      <c r="C58" s="106">
        <f>C19</f>
        <v>58472.079999999994</v>
      </c>
      <c r="D58" s="106">
        <f t="shared" ref="D58:O58" si="8">D19</f>
        <v>5095.0900000000011</v>
      </c>
      <c r="E58" s="106">
        <f t="shared" si="8"/>
        <v>5258.6900000000014</v>
      </c>
      <c r="F58" s="106">
        <f t="shared" si="8"/>
        <v>5361.8900000000021</v>
      </c>
      <c r="G58" s="106">
        <f t="shared" si="8"/>
        <v>5522.090000000002</v>
      </c>
      <c r="H58" s="106">
        <f t="shared" si="8"/>
        <v>4781.0900000000011</v>
      </c>
      <c r="I58" s="106">
        <f t="shared" si="8"/>
        <v>4396.0900000000011</v>
      </c>
      <c r="J58" s="106">
        <f t="shared" si="8"/>
        <v>4546.4900000000007</v>
      </c>
      <c r="K58" s="106">
        <f t="shared" si="8"/>
        <v>4479.4900000000007</v>
      </c>
      <c r="L58" s="106">
        <f t="shared" si="8"/>
        <v>4602.0900000000011</v>
      </c>
      <c r="M58" s="106">
        <f t="shared" si="8"/>
        <v>4608.2900000000018</v>
      </c>
      <c r="N58" s="106">
        <f t="shared" si="8"/>
        <v>4688.0900000000011</v>
      </c>
      <c r="O58" s="106">
        <f t="shared" si="8"/>
        <v>5132.6900000000014</v>
      </c>
    </row>
    <row r="59" spans="1:16" s="119" customFormat="1" ht="15.75" x14ac:dyDescent="0.25">
      <c r="A59" s="154">
        <v>5</v>
      </c>
      <c r="B59" s="139" t="s">
        <v>39</v>
      </c>
      <c r="C59" s="106">
        <f>SUM(D59:O59)</f>
        <v>1200</v>
      </c>
      <c r="D59" s="106">
        <f t="shared" ref="D59:O59" si="9">D53</f>
        <v>100</v>
      </c>
      <c r="E59" s="106">
        <f t="shared" si="9"/>
        <v>100</v>
      </c>
      <c r="F59" s="106">
        <f t="shared" si="9"/>
        <v>100</v>
      </c>
      <c r="G59" s="106">
        <f t="shared" si="9"/>
        <v>100</v>
      </c>
      <c r="H59" s="106">
        <f t="shared" si="9"/>
        <v>100</v>
      </c>
      <c r="I59" s="106">
        <f t="shared" si="9"/>
        <v>100</v>
      </c>
      <c r="J59" s="106">
        <f t="shared" si="9"/>
        <v>100</v>
      </c>
      <c r="K59" s="106">
        <f t="shared" si="9"/>
        <v>100</v>
      </c>
      <c r="L59" s="106">
        <f t="shared" si="9"/>
        <v>100</v>
      </c>
      <c r="M59" s="106">
        <f t="shared" si="9"/>
        <v>100</v>
      </c>
      <c r="N59" s="106">
        <f t="shared" si="9"/>
        <v>100</v>
      </c>
      <c r="O59" s="106">
        <f t="shared" si="9"/>
        <v>100</v>
      </c>
    </row>
    <row r="60" spans="1:16" ht="26.25" customHeight="1" x14ac:dyDescent="0.3">
      <c r="A60" s="57"/>
      <c r="B60" s="86"/>
      <c r="C60" s="87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t="s">
        <v>82</v>
      </c>
    </row>
    <row r="61" spans="1:16" ht="20.25" x14ac:dyDescent="0.3">
      <c r="A61" s="21" t="s">
        <v>44</v>
      </c>
      <c r="B61" s="21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</row>
    <row r="62" spans="1:16" s="49" customFormat="1" ht="20.25" x14ac:dyDescent="0.3">
      <c r="A62" s="21" t="s">
        <v>98</v>
      </c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13" t="s">
        <v>45</v>
      </c>
      <c r="N62" s="213"/>
      <c r="O62" s="213"/>
    </row>
    <row r="63" spans="1:16" s="49" customFormat="1" ht="19.5" customHeight="1" x14ac:dyDescent="0.3">
      <c r="A63" s="21"/>
      <c r="B63" s="21"/>
      <c r="C63" s="22"/>
      <c r="D63" s="22"/>
      <c r="E63" s="22"/>
      <c r="F63" s="22"/>
      <c r="G63" s="22"/>
      <c r="H63" s="22"/>
      <c r="I63" s="22"/>
      <c r="J63" s="22"/>
      <c r="K63" s="58"/>
      <c r="L63" s="22"/>
      <c r="M63" s="59"/>
      <c r="N63" s="213"/>
      <c r="O63" s="213"/>
    </row>
    <row r="64" spans="1:16" s="59" customFormat="1" ht="17.25" customHeight="1" x14ac:dyDescent="0.3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6" spans="5:5" x14ac:dyDescent="0.25">
      <c r="E66" s="60"/>
    </row>
  </sheetData>
  <mergeCells count="10">
    <mergeCell ref="A9:O9"/>
    <mergeCell ref="D10:O10"/>
    <mergeCell ref="M62:O62"/>
    <mergeCell ref="N63:O63"/>
    <mergeCell ref="K1:O1"/>
    <mergeCell ref="K3:O3"/>
    <mergeCell ref="K4:O4"/>
    <mergeCell ref="K5:O5"/>
    <mergeCell ref="K6:O6"/>
    <mergeCell ref="K7:O7"/>
  </mergeCells>
  <pageMargins left="0.7" right="0.7" top="0.75" bottom="0.75" header="0.3" footer="0.3"/>
  <pageSetup paperSize="9" scale="95" fitToHeight="0" orientation="landscape" verticalDpi="0" r:id="rId1"/>
  <headerFooter differentFirst="1">
    <oddHeader>&amp;C&amp;P</oddHeader>
    <evenHeader>&amp;C2</even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2"/>
  <sheetViews>
    <sheetView view="pageLayout" zoomScale="90" zoomScaleNormal="100" zoomScalePageLayoutView="90" workbookViewId="0">
      <selection activeCell="D118" sqref="C118:D118"/>
    </sheetView>
  </sheetViews>
  <sheetFormatPr defaultRowHeight="12.75" x14ac:dyDescent="0.2"/>
  <cols>
    <col min="1" max="1" width="4" style="3" customWidth="1"/>
    <col min="2" max="2" width="42.140625" style="3" customWidth="1"/>
    <col min="3" max="4" width="9.5703125" style="3" customWidth="1"/>
    <col min="5" max="5" width="9" style="3" customWidth="1"/>
    <col min="6" max="6" width="8.5703125" style="3" customWidth="1"/>
    <col min="7" max="7" width="9.28515625" style="3" customWidth="1"/>
    <col min="8" max="8" width="9.140625" style="3" customWidth="1"/>
    <col min="9" max="9" width="8.42578125" style="3" customWidth="1"/>
    <col min="10" max="10" width="9.28515625" style="3" customWidth="1"/>
    <col min="11" max="11" width="9.85546875" style="3" customWidth="1"/>
    <col min="12" max="12" width="10" style="3" customWidth="1"/>
    <col min="13" max="13" width="9.28515625" style="3" customWidth="1"/>
    <col min="14" max="14" width="9.7109375" style="3" customWidth="1"/>
    <col min="15" max="15" width="9.140625" style="3" customWidth="1"/>
    <col min="16" max="256" width="9.140625" style="3"/>
    <col min="257" max="257" width="4" style="3" customWidth="1"/>
    <col min="258" max="258" width="42.140625" style="3" customWidth="1"/>
    <col min="259" max="260" width="9.5703125" style="3" customWidth="1"/>
    <col min="261" max="261" width="9" style="3" customWidth="1"/>
    <col min="262" max="262" width="8.5703125" style="3" customWidth="1"/>
    <col min="263" max="263" width="9.28515625" style="3" customWidth="1"/>
    <col min="264" max="264" width="9.140625" style="3" customWidth="1"/>
    <col min="265" max="265" width="8.42578125" style="3" customWidth="1"/>
    <col min="266" max="266" width="9.28515625" style="3" customWidth="1"/>
    <col min="267" max="267" width="9.85546875" style="3" customWidth="1"/>
    <col min="268" max="268" width="10" style="3" customWidth="1"/>
    <col min="269" max="269" width="9.28515625" style="3" customWidth="1"/>
    <col min="270" max="270" width="9.7109375" style="3" customWidth="1"/>
    <col min="271" max="271" width="9.140625" style="3" customWidth="1"/>
    <col min="272" max="512" width="9.140625" style="3"/>
    <col min="513" max="513" width="4" style="3" customWidth="1"/>
    <col min="514" max="514" width="42.140625" style="3" customWidth="1"/>
    <col min="515" max="516" width="9.5703125" style="3" customWidth="1"/>
    <col min="517" max="517" width="9" style="3" customWidth="1"/>
    <col min="518" max="518" width="8.5703125" style="3" customWidth="1"/>
    <col min="519" max="519" width="9.28515625" style="3" customWidth="1"/>
    <col min="520" max="520" width="9.140625" style="3" customWidth="1"/>
    <col min="521" max="521" width="8.42578125" style="3" customWidth="1"/>
    <col min="522" max="522" width="9.28515625" style="3" customWidth="1"/>
    <col min="523" max="523" width="9.85546875" style="3" customWidth="1"/>
    <col min="524" max="524" width="10" style="3" customWidth="1"/>
    <col min="525" max="525" width="9.28515625" style="3" customWidth="1"/>
    <col min="526" max="526" width="9.7109375" style="3" customWidth="1"/>
    <col min="527" max="527" width="9.140625" style="3" customWidth="1"/>
    <col min="528" max="768" width="9.140625" style="3"/>
    <col min="769" max="769" width="4" style="3" customWidth="1"/>
    <col min="770" max="770" width="42.140625" style="3" customWidth="1"/>
    <col min="771" max="772" width="9.5703125" style="3" customWidth="1"/>
    <col min="773" max="773" width="9" style="3" customWidth="1"/>
    <col min="774" max="774" width="8.5703125" style="3" customWidth="1"/>
    <col min="775" max="775" width="9.28515625" style="3" customWidth="1"/>
    <col min="776" max="776" width="9.140625" style="3" customWidth="1"/>
    <col min="777" max="777" width="8.42578125" style="3" customWidth="1"/>
    <col min="778" max="778" width="9.28515625" style="3" customWidth="1"/>
    <col min="779" max="779" width="9.85546875" style="3" customWidth="1"/>
    <col min="780" max="780" width="10" style="3" customWidth="1"/>
    <col min="781" max="781" width="9.28515625" style="3" customWidth="1"/>
    <col min="782" max="782" width="9.7109375" style="3" customWidth="1"/>
    <col min="783" max="783" width="9.140625" style="3" customWidth="1"/>
    <col min="784" max="1024" width="9.140625" style="3"/>
    <col min="1025" max="1025" width="4" style="3" customWidth="1"/>
    <col min="1026" max="1026" width="42.140625" style="3" customWidth="1"/>
    <col min="1027" max="1028" width="9.5703125" style="3" customWidth="1"/>
    <col min="1029" max="1029" width="9" style="3" customWidth="1"/>
    <col min="1030" max="1030" width="8.5703125" style="3" customWidth="1"/>
    <col min="1031" max="1031" width="9.28515625" style="3" customWidth="1"/>
    <col min="1032" max="1032" width="9.140625" style="3" customWidth="1"/>
    <col min="1033" max="1033" width="8.42578125" style="3" customWidth="1"/>
    <col min="1034" max="1034" width="9.28515625" style="3" customWidth="1"/>
    <col min="1035" max="1035" width="9.85546875" style="3" customWidth="1"/>
    <col min="1036" max="1036" width="10" style="3" customWidth="1"/>
    <col min="1037" max="1037" width="9.28515625" style="3" customWidth="1"/>
    <col min="1038" max="1038" width="9.7109375" style="3" customWidth="1"/>
    <col min="1039" max="1039" width="9.140625" style="3" customWidth="1"/>
    <col min="1040" max="1280" width="9.140625" style="3"/>
    <col min="1281" max="1281" width="4" style="3" customWidth="1"/>
    <col min="1282" max="1282" width="42.140625" style="3" customWidth="1"/>
    <col min="1283" max="1284" width="9.5703125" style="3" customWidth="1"/>
    <col min="1285" max="1285" width="9" style="3" customWidth="1"/>
    <col min="1286" max="1286" width="8.5703125" style="3" customWidth="1"/>
    <col min="1287" max="1287" width="9.28515625" style="3" customWidth="1"/>
    <col min="1288" max="1288" width="9.140625" style="3" customWidth="1"/>
    <col min="1289" max="1289" width="8.42578125" style="3" customWidth="1"/>
    <col min="1290" max="1290" width="9.28515625" style="3" customWidth="1"/>
    <col min="1291" max="1291" width="9.85546875" style="3" customWidth="1"/>
    <col min="1292" max="1292" width="10" style="3" customWidth="1"/>
    <col min="1293" max="1293" width="9.28515625" style="3" customWidth="1"/>
    <col min="1294" max="1294" width="9.7109375" style="3" customWidth="1"/>
    <col min="1295" max="1295" width="9.140625" style="3" customWidth="1"/>
    <col min="1296" max="1536" width="9.140625" style="3"/>
    <col min="1537" max="1537" width="4" style="3" customWidth="1"/>
    <col min="1538" max="1538" width="42.140625" style="3" customWidth="1"/>
    <col min="1539" max="1540" width="9.5703125" style="3" customWidth="1"/>
    <col min="1541" max="1541" width="9" style="3" customWidth="1"/>
    <col min="1542" max="1542" width="8.5703125" style="3" customWidth="1"/>
    <col min="1543" max="1543" width="9.28515625" style="3" customWidth="1"/>
    <col min="1544" max="1544" width="9.140625" style="3" customWidth="1"/>
    <col min="1545" max="1545" width="8.42578125" style="3" customWidth="1"/>
    <col min="1546" max="1546" width="9.28515625" style="3" customWidth="1"/>
    <col min="1547" max="1547" width="9.85546875" style="3" customWidth="1"/>
    <col min="1548" max="1548" width="10" style="3" customWidth="1"/>
    <col min="1549" max="1549" width="9.28515625" style="3" customWidth="1"/>
    <col min="1550" max="1550" width="9.7109375" style="3" customWidth="1"/>
    <col min="1551" max="1551" width="9.140625" style="3" customWidth="1"/>
    <col min="1552" max="1792" width="9.140625" style="3"/>
    <col min="1793" max="1793" width="4" style="3" customWidth="1"/>
    <col min="1794" max="1794" width="42.140625" style="3" customWidth="1"/>
    <col min="1795" max="1796" width="9.5703125" style="3" customWidth="1"/>
    <col min="1797" max="1797" width="9" style="3" customWidth="1"/>
    <col min="1798" max="1798" width="8.5703125" style="3" customWidth="1"/>
    <col min="1799" max="1799" width="9.28515625" style="3" customWidth="1"/>
    <col min="1800" max="1800" width="9.140625" style="3" customWidth="1"/>
    <col min="1801" max="1801" width="8.42578125" style="3" customWidth="1"/>
    <col min="1802" max="1802" width="9.28515625" style="3" customWidth="1"/>
    <col min="1803" max="1803" width="9.85546875" style="3" customWidth="1"/>
    <col min="1804" max="1804" width="10" style="3" customWidth="1"/>
    <col min="1805" max="1805" width="9.28515625" style="3" customWidth="1"/>
    <col min="1806" max="1806" width="9.7109375" style="3" customWidth="1"/>
    <col min="1807" max="1807" width="9.140625" style="3" customWidth="1"/>
    <col min="1808" max="2048" width="9.140625" style="3"/>
    <col min="2049" max="2049" width="4" style="3" customWidth="1"/>
    <col min="2050" max="2050" width="42.140625" style="3" customWidth="1"/>
    <col min="2051" max="2052" width="9.5703125" style="3" customWidth="1"/>
    <col min="2053" max="2053" width="9" style="3" customWidth="1"/>
    <col min="2054" max="2054" width="8.5703125" style="3" customWidth="1"/>
    <col min="2055" max="2055" width="9.28515625" style="3" customWidth="1"/>
    <col min="2056" max="2056" width="9.140625" style="3" customWidth="1"/>
    <col min="2057" max="2057" width="8.42578125" style="3" customWidth="1"/>
    <col min="2058" max="2058" width="9.28515625" style="3" customWidth="1"/>
    <col min="2059" max="2059" width="9.85546875" style="3" customWidth="1"/>
    <col min="2060" max="2060" width="10" style="3" customWidth="1"/>
    <col min="2061" max="2061" width="9.28515625" style="3" customWidth="1"/>
    <col min="2062" max="2062" width="9.7109375" style="3" customWidth="1"/>
    <col min="2063" max="2063" width="9.140625" style="3" customWidth="1"/>
    <col min="2064" max="2304" width="9.140625" style="3"/>
    <col min="2305" max="2305" width="4" style="3" customWidth="1"/>
    <col min="2306" max="2306" width="42.140625" style="3" customWidth="1"/>
    <col min="2307" max="2308" width="9.5703125" style="3" customWidth="1"/>
    <col min="2309" max="2309" width="9" style="3" customWidth="1"/>
    <col min="2310" max="2310" width="8.5703125" style="3" customWidth="1"/>
    <col min="2311" max="2311" width="9.28515625" style="3" customWidth="1"/>
    <col min="2312" max="2312" width="9.140625" style="3" customWidth="1"/>
    <col min="2313" max="2313" width="8.42578125" style="3" customWidth="1"/>
    <col min="2314" max="2314" width="9.28515625" style="3" customWidth="1"/>
    <col min="2315" max="2315" width="9.85546875" style="3" customWidth="1"/>
    <col min="2316" max="2316" width="10" style="3" customWidth="1"/>
    <col min="2317" max="2317" width="9.28515625" style="3" customWidth="1"/>
    <col min="2318" max="2318" width="9.7109375" style="3" customWidth="1"/>
    <col min="2319" max="2319" width="9.140625" style="3" customWidth="1"/>
    <col min="2320" max="2560" width="9.140625" style="3"/>
    <col min="2561" max="2561" width="4" style="3" customWidth="1"/>
    <col min="2562" max="2562" width="42.140625" style="3" customWidth="1"/>
    <col min="2563" max="2564" width="9.5703125" style="3" customWidth="1"/>
    <col min="2565" max="2565" width="9" style="3" customWidth="1"/>
    <col min="2566" max="2566" width="8.5703125" style="3" customWidth="1"/>
    <col min="2567" max="2567" width="9.28515625" style="3" customWidth="1"/>
    <col min="2568" max="2568" width="9.140625" style="3" customWidth="1"/>
    <col min="2569" max="2569" width="8.42578125" style="3" customWidth="1"/>
    <col min="2570" max="2570" width="9.28515625" style="3" customWidth="1"/>
    <col min="2571" max="2571" width="9.85546875" style="3" customWidth="1"/>
    <col min="2572" max="2572" width="10" style="3" customWidth="1"/>
    <col min="2573" max="2573" width="9.28515625" style="3" customWidth="1"/>
    <col min="2574" max="2574" width="9.7109375" style="3" customWidth="1"/>
    <col min="2575" max="2575" width="9.140625" style="3" customWidth="1"/>
    <col min="2576" max="2816" width="9.140625" style="3"/>
    <col min="2817" max="2817" width="4" style="3" customWidth="1"/>
    <col min="2818" max="2818" width="42.140625" style="3" customWidth="1"/>
    <col min="2819" max="2820" width="9.5703125" style="3" customWidth="1"/>
    <col min="2821" max="2821" width="9" style="3" customWidth="1"/>
    <col min="2822" max="2822" width="8.5703125" style="3" customWidth="1"/>
    <col min="2823" max="2823" width="9.28515625" style="3" customWidth="1"/>
    <col min="2824" max="2824" width="9.140625" style="3" customWidth="1"/>
    <col min="2825" max="2825" width="8.42578125" style="3" customWidth="1"/>
    <col min="2826" max="2826" width="9.28515625" style="3" customWidth="1"/>
    <col min="2827" max="2827" width="9.85546875" style="3" customWidth="1"/>
    <col min="2828" max="2828" width="10" style="3" customWidth="1"/>
    <col min="2829" max="2829" width="9.28515625" style="3" customWidth="1"/>
    <col min="2830" max="2830" width="9.7109375" style="3" customWidth="1"/>
    <col min="2831" max="2831" width="9.140625" style="3" customWidth="1"/>
    <col min="2832" max="3072" width="9.140625" style="3"/>
    <col min="3073" max="3073" width="4" style="3" customWidth="1"/>
    <col min="3074" max="3074" width="42.140625" style="3" customWidth="1"/>
    <col min="3075" max="3076" width="9.5703125" style="3" customWidth="1"/>
    <col min="3077" max="3077" width="9" style="3" customWidth="1"/>
    <col min="3078" max="3078" width="8.5703125" style="3" customWidth="1"/>
    <col min="3079" max="3079" width="9.28515625" style="3" customWidth="1"/>
    <col min="3080" max="3080" width="9.140625" style="3" customWidth="1"/>
    <col min="3081" max="3081" width="8.42578125" style="3" customWidth="1"/>
    <col min="3082" max="3082" width="9.28515625" style="3" customWidth="1"/>
    <col min="3083" max="3083" width="9.85546875" style="3" customWidth="1"/>
    <col min="3084" max="3084" width="10" style="3" customWidth="1"/>
    <col min="3085" max="3085" width="9.28515625" style="3" customWidth="1"/>
    <col min="3086" max="3086" width="9.7109375" style="3" customWidth="1"/>
    <col min="3087" max="3087" width="9.140625" style="3" customWidth="1"/>
    <col min="3088" max="3328" width="9.140625" style="3"/>
    <col min="3329" max="3329" width="4" style="3" customWidth="1"/>
    <col min="3330" max="3330" width="42.140625" style="3" customWidth="1"/>
    <col min="3331" max="3332" width="9.5703125" style="3" customWidth="1"/>
    <col min="3333" max="3333" width="9" style="3" customWidth="1"/>
    <col min="3334" max="3334" width="8.5703125" style="3" customWidth="1"/>
    <col min="3335" max="3335" width="9.28515625" style="3" customWidth="1"/>
    <col min="3336" max="3336" width="9.140625" style="3" customWidth="1"/>
    <col min="3337" max="3337" width="8.42578125" style="3" customWidth="1"/>
    <col min="3338" max="3338" width="9.28515625" style="3" customWidth="1"/>
    <col min="3339" max="3339" width="9.85546875" style="3" customWidth="1"/>
    <col min="3340" max="3340" width="10" style="3" customWidth="1"/>
    <col min="3341" max="3341" width="9.28515625" style="3" customWidth="1"/>
    <col min="3342" max="3342" width="9.7109375" style="3" customWidth="1"/>
    <col min="3343" max="3343" width="9.140625" style="3" customWidth="1"/>
    <col min="3344" max="3584" width="9.140625" style="3"/>
    <col min="3585" max="3585" width="4" style="3" customWidth="1"/>
    <col min="3586" max="3586" width="42.140625" style="3" customWidth="1"/>
    <col min="3587" max="3588" width="9.5703125" style="3" customWidth="1"/>
    <col min="3589" max="3589" width="9" style="3" customWidth="1"/>
    <col min="3590" max="3590" width="8.5703125" style="3" customWidth="1"/>
    <col min="3591" max="3591" width="9.28515625" style="3" customWidth="1"/>
    <col min="3592" max="3592" width="9.140625" style="3" customWidth="1"/>
    <col min="3593" max="3593" width="8.42578125" style="3" customWidth="1"/>
    <col min="3594" max="3594" width="9.28515625" style="3" customWidth="1"/>
    <col min="3595" max="3595" width="9.85546875" style="3" customWidth="1"/>
    <col min="3596" max="3596" width="10" style="3" customWidth="1"/>
    <col min="3597" max="3597" width="9.28515625" style="3" customWidth="1"/>
    <col min="3598" max="3598" width="9.7109375" style="3" customWidth="1"/>
    <col min="3599" max="3599" width="9.140625" style="3" customWidth="1"/>
    <col min="3600" max="3840" width="9.140625" style="3"/>
    <col min="3841" max="3841" width="4" style="3" customWidth="1"/>
    <col min="3842" max="3842" width="42.140625" style="3" customWidth="1"/>
    <col min="3843" max="3844" width="9.5703125" style="3" customWidth="1"/>
    <col min="3845" max="3845" width="9" style="3" customWidth="1"/>
    <col min="3846" max="3846" width="8.5703125" style="3" customWidth="1"/>
    <col min="3847" max="3847" width="9.28515625" style="3" customWidth="1"/>
    <col min="3848" max="3848" width="9.140625" style="3" customWidth="1"/>
    <col min="3849" max="3849" width="8.42578125" style="3" customWidth="1"/>
    <col min="3850" max="3850" width="9.28515625" style="3" customWidth="1"/>
    <col min="3851" max="3851" width="9.85546875" style="3" customWidth="1"/>
    <col min="3852" max="3852" width="10" style="3" customWidth="1"/>
    <col min="3853" max="3853" width="9.28515625" style="3" customWidth="1"/>
    <col min="3854" max="3854" width="9.7109375" style="3" customWidth="1"/>
    <col min="3855" max="3855" width="9.140625" style="3" customWidth="1"/>
    <col min="3856" max="4096" width="9.140625" style="3"/>
    <col min="4097" max="4097" width="4" style="3" customWidth="1"/>
    <col min="4098" max="4098" width="42.140625" style="3" customWidth="1"/>
    <col min="4099" max="4100" width="9.5703125" style="3" customWidth="1"/>
    <col min="4101" max="4101" width="9" style="3" customWidth="1"/>
    <col min="4102" max="4102" width="8.5703125" style="3" customWidth="1"/>
    <col min="4103" max="4103" width="9.28515625" style="3" customWidth="1"/>
    <col min="4104" max="4104" width="9.140625" style="3" customWidth="1"/>
    <col min="4105" max="4105" width="8.42578125" style="3" customWidth="1"/>
    <col min="4106" max="4106" width="9.28515625" style="3" customWidth="1"/>
    <col min="4107" max="4107" width="9.85546875" style="3" customWidth="1"/>
    <col min="4108" max="4108" width="10" style="3" customWidth="1"/>
    <col min="4109" max="4109" width="9.28515625" style="3" customWidth="1"/>
    <col min="4110" max="4110" width="9.7109375" style="3" customWidth="1"/>
    <col min="4111" max="4111" width="9.140625" style="3" customWidth="1"/>
    <col min="4112" max="4352" width="9.140625" style="3"/>
    <col min="4353" max="4353" width="4" style="3" customWidth="1"/>
    <col min="4354" max="4354" width="42.140625" style="3" customWidth="1"/>
    <col min="4355" max="4356" width="9.5703125" style="3" customWidth="1"/>
    <col min="4357" max="4357" width="9" style="3" customWidth="1"/>
    <col min="4358" max="4358" width="8.5703125" style="3" customWidth="1"/>
    <col min="4359" max="4359" width="9.28515625" style="3" customWidth="1"/>
    <col min="4360" max="4360" width="9.140625" style="3" customWidth="1"/>
    <col min="4361" max="4361" width="8.42578125" style="3" customWidth="1"/>
    <col min="4362" max="4362" width="9.28515625" style="3" customWidth="1"/>
    <col min="4363" max="4363" width="9.85546875" style="3" customWidth="1"/>
    <col min="4364" max="4364" width="10" style="3" customWidth="1"/>
    <col min="4365" max="4365" width="9.28515625" style="3" customWidth="1"/>
    <col min="4366" max="4366" width="9.7109375" style="3" customWidth="1"/>
    <col min="4367" max="4367" width="9.140625" style="3" customWidth="1"/>
    <col min="4368" max="4608" width="9.140625" style="3"/>
    <col min="4609" max="4609" width="4" style="3" customWidth="1"/>
    <col min="4610" max="4610" width="42.140625" style="3" customWidth="1"/>
    <col min="4611" max="4612" width="9.5703125" style="3" customWidth="1"/>
    <col min="4613" max="4613" width="9" style="3" customWidth="1"/>
    <col min="4614" max="4614" width="8.5703125" style="3" customWidth="1"/>
    <col min="4615" max="4615" width="9.28515625" style="3" customWidth="1"/>
    <col min="4616" max="4616" width="9.140625" style="3" customWidth="1"/>
    <col min="4617" max="4617" width="8.42578125" style="3" customWidth="1"/>
    <col min="4618" max="4618" width="9.28515625" style="3" customWidth="1"/>
    <col min="4619" max="4619" width="9.85546875" style="3" customWidth="1"/>
    <col min="4620" max="4620" width="10" style="3" customWidth="1"/>
    <col min="4621" max="4621" width="9.28515625" style="3" customWidth="1"/>
    <col min="4622" max="4622" width="9.7109375" style="3" customWidth="1"/>
    <col min="4623" max="4623" width="9.140625" style="3" customWidth="1"/>
    <col min="4624" max="4864" width="9.140625" style="3"/>
    <col min="4865" max="4865" width="4" style="3" customWidth="1"/>
    <col min="4866" max="4866" width="42.140625" style="3" customWidth="1"/>
    <col min="4867" max="4868" width="9.5703125" style="3" customWidth="1"/>
    <col min="4869" max="4869" width="9" style="3" customWidth="1"/>
    <col min="4870" max="4870" width="8.5703125" style="3" customWidth="1"/>
    <col min="4871" max="4871" width="9.28515625" style="3" customWidth="1"/>
    <col min="4872" max="4872" width="9.140625" style="3" customWidth="1"/>
    <col min="4873" max="4873" width="8.42578125" style="3" customWidth="1"/>
    <col min="4874" max="4874" width="9.28515625" style="3" customWidth="1"/>
    <col min="4875" max="4875" width="9.85546875" style="3" customWidth="1"/>
    <col min="4876" max="4876" width="10" style="3" customWidth="1"/>
    <col min="4877" max="4877" width="9.28515625" style="3" customWidth="1"/>
    <col min="4878" max="4878" width="9.7109375" style="3" customWidth="1"/>
    <col min="4879" max="4879" width="9.140625" style="3" customWidth="1"/>
    <col min="4880" max="5120" width="9.140625" style="3"/>
    <col min="5121" max="5121" width="4" style="3" customWidth="1"/>
    <col min="5122" max="5122" width="42.140625" style="3" customWidth="1"/>
    <col min="5123" max="5124" width="9.5703125" style="3" customWidth="1"/>
    <col min="5125" max="5125" width="9" style="3" customWidth="1"/>
    <col min="5126" max="5126" width="8.5703125" style="3" customWidth="1"/>
    <col min="5127" max="5127" width="9.28515625" style="3" customWidth="1"/>
    <col min="5128" max="5128" width="9.140625" style="3" customWidth="1"/>
    <col min="5129" max="5129" width="8.42578125" style="3" customWidth="1"/>
    <col min="5130" max="5130" width="9.28515625" style="3" customWidth="1"/>
    <col min="5131" max="5131" width="9.85546875" style="3" customWidth="1"/>
    <col min="5132" max="5132" width="10" style="3" customWidth="1"/>
    <col min="5133" max="5133" width="9.28515625" style="3" customWidth="1"/>
    <col min="5134" max="5134" width="9.7109375" style="3" customWidth="1"/>
    <col min="5135" max="5135" width="9.140625" style="3" customWidth="1"/>
    <col min="5136" max="5376" width="9.140625" style="3"/>
    <col min="5377" max="5377" width="4" style="3" customWidth="1"/>
    <col min="5378" max="5378" width="42.140625" style="3" customWidth="1"/>
    <col min="5379" max="5380" width="9.5703125" style="3" customWidth="1"/>
    <col min="5381" max="5381" width="9" style="3" customWidth="1"/>
    <col min="5382" max="5382" width="8.5703125" style="3" customWidth="1"/>
    <col min="5383" max="5383" width="9.28515625" style="3" customWidth="1"/>
    <col min="5384" max="5384" width="9.140625" style="3" customWidth="1"/>
    <col min="5385" max="5385" width="8.42578125" style="3" customWidth="1"/>
    <col min="5386" max="5386" width="9.28515625" style="3" customWidth="1"/>
    <col min="5387" max="5387" width="9.85546875" style="3" customWidth="1"/>
    <col min="5388" max="5388" width="10" style="3" customWidth="1"/>
    <col min="5389" max="5389" width="9.28515625" style="3" customWidth="1"/>
    <col min="5390" max="5390" width="9.7109375" style="3" customWidth="1"/>
    <col min="5391" max="5391" width="9.140625" style="3" customWidth="1"/>
    <col min="5392" max="5632" width="9.140625" style="3"/>
    <col min="5633" max="5633" width="4" style="3" customWidth="1"/>
    <col min="5634" max="5634" width="42.140625" style="3" customWidth="1"/>
    <col min="5635" max="5636" width="9.5703125" style="3" customWidth="1"/>
    <col min="5637" max="5637" width="9" style="3" customWidth="1"/>
    <col min="5638" max="5638" width="8.5703125" style="3" customWidth="1"/>
    <col min="5639" max="5639" width="9.28515625" style="3" customWidth="1"/>
    <col min="5640" max="5640" width="9.140625" style="3" customWidth="1"/>
    <col min="5641" max="5641" width="8.42578125" style="3" customWidth="1"/>
    <col min="5642" max="5642" width="9.28515625" style="3" customWidth="1"/>
    <col min="5643" max="5643" width="9.85546875" style="3" customWidth="1"/>
    <col min="5644" max="5644" width="10" style="3" customWidth="1"/>
    <col min="5645" max="5645" width="9.28515625" style="3" customWidth="1"/>
    <col min="5646" max="5646" width="9.7109375" style="3" customWidth="1"/>
    <col min="5647" max="5647" width="9.140625" style="3" customWidth="1"/>
    <col min="5648" max="5888" width="9.140625" style="3"/>
    <col min="5889" max="5889" width="4" style="3" customWidth="1"/>
    <col min="5890" max="5890" width="42.140625" style="3" customWidth="1"/>
    <col min="5891" max="5892" width="9.5703125" style="3" customWidth="1"/>
    <col min="5893" max="5893" width="9" style="3" customWidth="1"/>
    <col min="5894" max="5894" width="8.5703125" style="3" customWidth="1"/>
    <col min="5895" max="5895" width="9.28515625" style="3" customWidth="1"/>
    <col min="5896" max="5896" width="9.140625" style="3" customWidth="1"/>
    <col min="5897" max="5897" width="8.42578125" style="3" customWidth="1"/>
    <col min="5898" max="5898" width="9.28515625" style="3" customWidth="1"/>
    <col min="5899" max="5899" width="9.85546875" style="3" customWidth="1"/>
    <col min="5900" max="5900" width="10" style="3" customWidth="1"/>
    <col min="5901" max="5901" width="9.28515625" style="3" customWidth="1"/>
    <col min="5902" max="5902" width="9.7109375" style="3" customWidth="1"/>
    <col min="5903" max="5903" width="9.140625" style="3" customWidth="1"/>
    <col min="5904" max="6144" width="9.140625" style="3"/>
    <col min="6145" max="6145" width="4" style="3" customWidth="1"/>
    <col min="6146" max="6146" width="42.140625" style="3" customWidth="1"/>
    <col min="6147" max="6148" width="9.5703125" style="3" customWidth="1"/>
    <col min="6149" max="6149" width="9" style="3" customWidth="1"/>
    <col min="6150" max="6150" width="8.5703125" style="3" customWidth="1"/>
    <col min="6151" max="6151" width="9.28515625" style="3" customWidth="1"/>
    <col min="6152" max="6152" width="9.140625" style="3" customWidth="1"/>
    <col min="6153" max="6153" width="8.42578125" style="3" customWidth="1"/>
    <col min="6154" max="6154" width="9.28515625" style="3" customWidth="1"/>
    <col min="6155" max="6155" width="9.85546875" style="3" customWidth="1"/>
    <col min="6156" max="6156" width="10" style="3" customWidth="1"/>
    <col min="6157" max="6157" width="9.28515625" style="3" customWidth="1"/>
    <col min="6158" max="6158" width="9.7109375" style="3" customWidth="1"/>
    <col min="6159" max="6159" width="9.140625" style="3" customWidth="1"/>
    <col min="6160" max="6400" width="9.140625" style="3"/>
    <col min="6401" max="6401" width="4" style="3" customWidth="1"/>
    <col min="6402" max="6402" width="42.140625" style="3" customWidth="1"/>
    <col min="6403" max="6404" width="9.5703125" style="3" customWidth="1"/>
    <col min="6405" max="6405" width="9" style="3" customWidth="1"/>
    <col min="6406" max="6406" width="8.5703125" style="3" customWidth="1"/>
    <col min="6407" max="6407" width="9.28515625" style="3" customWidth="1"/>
    <col min="6408" max="6408" width="9.140625" style="3" customWidth="1"/>
    <col min="6409" max="6409" width="8.42578125" style="3" customWidth="1"/>
    <col min="6410" max="6410" width="9.28515625" style="3" customWidth="1"/>
    <col min="6411" max="6411" width="9.85546875" style="3" customWidth="1"/>
    <col min="6412" max="6412" width="10" style="3" customWidth="1"/>
    <col min="6413" max="6413" width="9.28515625" style="3" customWidth="1"/>
    <col min="6414" max="6414" width="9.7109375" style="3" customWidth="1"/>
    <col min="6415" max="6415" width="9.140625" style="3" customWidth="1"/>
    <col min="6416" max="6656" width="9.140625" style="3"/>
    <col min="6657" max="6657" width="4" style="3" customWidth="1"/>
    <col min="6658" max="6658" width="42.140625" style="3" customWidth="1"/>
    <col min="6659" max="6660" width="9.5703125" style="3" customWidth="1"/>
    <col min="6661" max="6661" width="9" style="3" customWidth="1"/>
    <col min="6662" max="6662" width="8.5703125" style="3" customWidth="1"/>
    <col min="6663" max="6663" width="9.28515625" style="3" customWidth="1"/>
    <col min="6664" max="6664" width="9.140625" style="3" customWidth="1"/>
    <col min="6665" max="6665" width="8.42578125" style="3" customWidth="1"/>
    <col min="6666" max="6666" width="9.28515625" style="3" customWidth="1"/>
    <col min="6667" max="6667" width="9.85546875" style="3" customWidth="1"/>
    <col min="6668" max="6668" width="10" style="3" customWidth="1"/>
    <col min="6669" max="6669" width="9.28515625" style="3" customWidth="1"/>
    <col min="6670" max="6670" width="9.7109375" style="3" customWidth="1"/>
    <col min="6671" max="6671" width="9.140625" style="3" customWidth="1"/>
    <col min="6672" max="6912" width="9.140625" style="3"/>
    <col min="6913" max="6913" width="4" style="3" customWidth="1"/>
    <col min="6914" max="6914" width="42.140625" style="3" customWidth="1"/>
    <col min="6915" max="6916" width="9.5703125" style="3" customWidth="1"/>
    <col min="6917" max="6917" width="9" style="3" customWidth="1"/>
    <col min="6918" max="6918" width="8.5703125" style="3" customWidth="1"/>
    <col min="6919" max="6919" width="9.28515625" style="3" customWidth="1"/>
    <col min="6920" max="6920" width="9.140625" style="3" customWidth="1"/>
    <col min="6921" max="6921" width="8.42578125" style="3" customWidth="1"/>
    <col min="6922" max="6922" width="9.28515625" style="3" customWidth="1"/>
    <col min="6923" max="6923" width="9.85546875" style="3" customWidth="1"/>
    <col min="6924" max="6924" width="10" style="3" customWidth="1"/>
    <col min="6925" max="6925" width="9.28515625" style="3" customWidth="1"/>
    <col min="6926" max="6926" width="9.7109375" style="3" customWidth="1"/>
    <col min="6927" max="6927" width="9.140625" style="3" customWidth="1"/>
    <col min="6928" max="7168" width="9.140625" style="3"/>
    <col min="7169" max="7169" width="4" style="3" customWidth="1"/>
    <col min="7170" max="7170" width="42.140625" style="3" customWidth="1"/>
    <col min="7171" max="7172" width="9.5703125" style="3" customWidth="1"/>
    <col min="7173" max="7173" width="9" style="3" customWidth="1"/>
    <col min="7174" max="7174" width="8.5703125" style="3" customWidth="1"/>
    <col min="7175" max="7175" width="9.28515625" style="3" customWidth="1"/>
    <col min="7176" max="7176" width="9.140625" style="3" customWidth="1"/>
    <col min="7177" max="7177" width="8.42578125" style="3" customWidth="1"/>
    <col min="7178" max="7178" width="9.28515625" style="3" customWidth="1"/>
    <col min="7179" max="7179" width="9.85546875" style="3" customWidth="1"/>
    <col min="7180" max="7180" width="10" style="3" customWidth="1"/>
    <col min="7181" max="7181" width="9.28515625" style="3" customWidth="1"/>
    <col min="7182" max="7182" width="9.7109375" style="3" customWidth="1"/>
    <col min="7183" max="7183" width="9.140625" style="3" customWidth="1"/>
    <col min="7184" max="7424" width="9.140625" style="3"/>
    <col min="7425" max="7425" width="4" style="3" customWidth="1"/>
    <col min="7426" max="7426" width="42.140625" style="3" customWidth="1"/>
    <col min="7427" max="7428" width="9.5703125" style="3" customWidth="1"/>
    <col min="7429" max="7429" width="9" style="3" customWidth="1"/>
    <col min="7430" max="7430" width="8.5703125" style="3" customWidth="1"/>
    <col min="7431" max="7431" width="9.28515625" style="3" customWidth="1"/>
    <col min="7432" max="7432" width="9.140625" style="3" customWidth="1"/>
    <col min="7433" max="7433" width="8.42578125" style="3" customWidth="1"/>
    <col min="7434" max="7434" width="9.28515625" style="3" customWidth="1"/>
    <col min="7435" max="7435" width="9.85546875" style="3" customWidth="1"/>
    <col min="7436" max="7436" width="10" style="3" customWidth="1"/>
    <col min="7437" max="7437" width="9.28515625" style="3" customWidth="1"/>
    <col min="7438" max="7438" width="9.7109375" style="3" customWidth="1"/>
    <col min="7439" max="7439" width="9.140625" style="3" customWidth="1"/>
    <col min="7440" max="7680" width="9.140625" style="3"/>
    <col min="7681" max="7681" width="4" style="3" customWidth="1"/>
    <col min="7682" max="7682" width="42.140625" style="3" customWidth="1"/>
    <col min="7683" max="7684" width="9.5703125" style="3" customWidth="1"/>
    <col min="7685" max="7685" width="9" style="3" customWidth="1"/>
    <col min="7686" max="7686" width="8.5703125" style="3" customWidth="1"/>
    <col min="7687" max="7687" width="9.28515625" style="3" customWidth="1"/>
    <col min="7688" max="7688" width="9.140625" style="3" customWidth="1"/>
    <col min="7689" max="7689" width="8.42578125" style="3" customWidth="1"/>
    <col min="7690" max="7690" width="9.28515625" style="3" customWidth="1"/>
    <col min="7691" max="7691" width="9.85546875" style="3" customWidth="1"/>
    <col min="7692" max="7692" width="10" style="3" customWidth="1"/>
    <col min="7693" max="7693" width="9.28515625" style="3" customWidth="1"/>
    <col min="7694" max="7694" width="9.7109375" style="3" customWidth="1"/>
    <col min="7695" max="7695" width="9.140625" style="3" customWidth="1"/>
    <col min="7696" max="7936" width="9.140625" style="3"/>
    <col min="7937" max="7937" width="4" style="3" customWidth="1"/>
    <col min="7938" max="7938" width="42.140625" style="3" customWidth="1"/>
    <col min="7939" max="7940" width="9.5703125" style="3" customWidth="1"/>
    <col min="7941" max="7941" width="9" style="3" customWidth="1"/>
    <col min="7942" max="7942" width="8.5703125" style="3" customWidth="1"/>
    <col min="7943" max="7943" width="9.28515625" style="3" customWidth="1"/>
    <col min="7944" max="7944" width="9.140625" style="3" customWidth="1"/>
    <col min="7945" max="7945" width="8.42578125" style="3" customWidth="1"/>
    <col min="7946" max="7946" width="9.28515625" style="3" customWidth="1"/>
    <col min="7947" max="7947" width="9.85546875" style="3" customWidth="1"/>
    <col min="7948" max="7948" width="10" style="3" customWidth="1"/>
    <col min="7949" max="7949" width="9.28515625" style="3" customWidth="1"/>
    <col min="7950" max="7950" width="9.7109375" style="3" customWidth="1"/>
    <col min="7951" max="7951" width="9.140625" style="3" customWidth="1"/>
    <col min="7952" max="8192" width="9.140625" style="3"/>
    <col min="8193" max="8193" width="4" style="3" customWidth="1"/>
    <col min="8194" max="8194" width="42.140625" style="3" customWidth="1"/>
    <col min="8195" max="8196" width="9.5703125" style="3" customWidth="1"/>
    <col min="8197" max="8197" width="9" style="3" customWidth="1"/>
    <col min="8198" max="8198" width="8.5703125" style="3" customWidth="1"/>
    <col min="8199" max="8199" width="9.28515625" style="3" customWidth="1"/>
    <col min="8200" max="8200" width="9.140625" style="3" customWidth="1"/>
    <col min="8201" max="8201" width="8.42578125" style="3" customWidth="1"/>
    <col min="8202" max="8202" width="9.28515625" style="3" customWidth="1"/>
    <col min="8203" max="8203" width="9.85546875" style="3" customWidth="1"/>
    <col min="8204" max="8204" width="10" style="3" customWidth="1"/>
    <col min="8205" max="8205" width="9.28515625" style="3" customWidth="1"/>
    <col min="8206" max="8206" width="9.7109375" style="3" customWidth="1"/>
    <col min="8207" max="8207" width="9.140625" style="3" customWidth="1"/>
    <col min="8208" max="8448" width="9.140625" style="3"/>
    <col min="8449" max="8449" width="4" style="3" customWidth="1"/>
    <col min="8450" max="8450" width="42.140625" style="3" customWidth="1"/>
    <col min="8451" max="8452" width="9.5703125" style="3" customWidth="1"/>
    <col min="8453" max="8453" width="9" style="3" customWidth="1"/>
    <col min="8454" max="8454" width="8.5703125" style="3" customWidth="1"/>
    <col min="8455" max="8455" width="9.28515625" style="3" customWidth="1"/>
    <col min="8456" max="8456" width="9.140625" style="3" customWidth="1"/>
    <col min="8457" max="8457" width="8.42578125" style="3" customWidth="1"/>
    <col min="8458" max="8458" width="9.28515625" style="3" customWidth="1"/>
    <col min="8459" max="8459" width="9.85546875" style="3" customWidth="1"/>
    <col min="8460" max="8460" width="10" style="3" customWidth="1"/>
    <col min="8461" max="8461" width="9.28515625" style="3" customWidth="1"/>
    <col min="8462" max="8462" width="9.7109375" style="3" customWidth="1"/>
    <col min="8463" max="8463" width="9.140625" style="3" customWidth="1"/>
    <col min="8464" max="8704" width="9.140625" style="3"/>
    <col min="8705" max="8705" width="4" style="3" customWidth="1"/>
    <col min="8706" max="8706" width="42.140625" style="3" customWidth="1"/>
    <col min="8707" max="8708" width="9.5703125" style="3" customWidth="1"/>
    <col min="8709" max="8709" width="9" style="3" customWidth="1"/>
    <col min="8710" max="8710" width="8.5703125" style="3" customWidth="1"/>
    <col min="8711" max="8711" width="9.28515625" style="3" customWidth="1"/>
    <col min="8712" max="8712" width="9.140625" style="3" customWidth="1"/>
    <col min="8713" max="8713" width="8.42578125" style="3" customWidth="1"/>
    <col min="8714" max="8714" width="9.28515625" style="3" customWidth="1"/>
    <col min="8715" max="8715" width="9.85546875" style="3" customWidth="1"/>
    <col min="8716" max="8716" width="10" style="3" customWidth="1"/>
    <col min="8717" max="8717" width="9.28515625" style="3" customWidth="1"/>
    <col min="8718" max="8718" width="9.7109375" style="3" customWidth="1"/>
    <col min="8719" max="8719" width="9.140625" style="3" customWidth="1"/>
    <col min="8720" max="8960" width="9.140625" style="3"/>
    <col min="8961" max="8961" width="4" style="3" customWidth="1"/>
    <col min="8962" max="8962" width="42.140625" style="3" customWidth="1"/>
    <col min="8963" max="8964" width="9.5703125" style="3" customWidth="1"/>
    <col min="8965" max="8965" width="9" style="3" customWidth="1"/>
    <col min="8966" max="8966" width="8.5703125" style="3" customWidth="1"/>
    <col min="8967" max="8967" width="9.28515625" style="3" customWidth="1"/>
    <col min="8968" max="8968" width="9.140625" style="3" customWidth="1"/>
    <col min="8969" max="8969" width="8.42578125" style="3" customWidth="1"/>
    <col min="8970" max="8970" width="9.28515625" style="3" customWidth="1"/>
    <col min="8971" max="8971" width="9.85546875" style="3" customWidth="1"/>
    <col min="8972" max="8972" width="10" style="3" customWidth="1"/>
    <col min="8973" max="8973" width="9.28515625" style="3" customWidth="1"/>
    <col min="8974" max="8974" width="9.7109375" style="3" customWidth="1"/>
    <col min="8975" max="8975" width="9.140625" style="3" customWidth="1"/>
    <col min="8976" max="9216" width="9.140625" style="3"/>
    <col min="9217" max="9217" width="4" style="3" customWidth="1"/>
    <col min="9218" max="9218" width="42.140625" style="3" customWidth="1"/>
    <col min="9219" max="9220" width="9.5703125" style="3" customWidth="1"/>
    <col min="9221" max="9221" width="9" style="3" customWidth="1"/>
    <col min="9222" max="9222" width="8.5703125" style="3" customWidth="1"/>
    <col min="9223" max="9223" width="9.28515625" style="3" customWidth="1"/>
    <col min="9224" max="9224" width="9.140625" style="3" customWidth="1"/>
    <col min="9225" max="9225" width="8.42578125" style="3" customWidth="1"/>
    <col min="9226" max="9226" width="9.28515625" style="3" customWidth="1"/>
    <col min="9227" max="9227" width="9.85546875" style="3" customWidth="1"/>
    <col min="9228" max="9228" width="10" style="3" customWidth="1"/>
    <col min="9229" max="9229" width="9.28515625" style="3" customWidth="1"/>
    <col min="9230" max="9230" width="9.7109375" style="3" customWidth="1"/>
    <col min="9231" max="9231" width="9.140625" style="3" customWidth="1"/>
    <col min="9232" max="9472" width="9.140625" style="3"/>
    <col min="9473" max="9473" width="4" style="3" customWidth="1"/>
    <col min="9474" max="9474" width="42.140625" style="3" customWidth="1"/>
    <col min="9475" max="9476" width="9.5703125" style="3" customWidth="1"/>
    <col min="9477" max="9477" width="9" style="3" customWidth="1"/>
    <col min="9478" max="9478" width="8.5703125" style="3" customWidth="1"/>
    <col min="9479" max="9479" width="9.28515625" style="3" customWidth="1"/>
    <col min="9480" max="9480" width="9.140625" style="3" customWidth="1"/>
    <col min="9481" max="9481" width="8.42578125" style="3" customWidth="1"/>
    <col min="9482" max="9482" width="9.28515625" style="3" customWidth="1"/>
    <col min="9483" max="9483" width="9.85546875" style="3" customWidth="1"/>
    <col min="9484" max="9484" width="10" style="3" customWidth="1"/>
    <col min="9485" max="9485" width="9.28515625" style="3" customWidth="1"/>
    <col min="9486" max="9486" width="9.7109375" style="3" customWidth="1"/>
    <col min="9487" max="9487" width="9.140625" style="3" customWidth="1"/>
    <col min="9488" max="9728" width="9.140625" style="3"/>
    <col min="9729" max="9729" width="4" style="3" customWidth="1"/>
    <col min="9730" max="9730" width="42.140625" style="3" customWidth="1"/>
    <col min="9731" max="9732" width="9.5703125" style="3" customWidth="1"/>
    <col min="9733" max="9733" width="9" style="3" customWidth="1"/>
    <col min="9734" max="9734" width="8.5703125" style="3" customWidth="1"/>
    <col min="9735" max="9735" width="9.28515625" style="3" customWidth="1"/>
    <col min="9736" max="9736" width="9.140625" style="3" customWidth="1"/>
    <col min="9737" max="9737" width="8.42578125" style="3" customWidth="1"/>
    <col min="9738" max="9738" width="9.28515625" style="3" customWidth="1"/>
    <col min="9739" max="9739" width="9.85546875" style="3" customWidth="1"/>
    <col min="9740" max="9740" width="10" style="3" customWidth="1"/>
    <col min="9741" max="9741" width="9.28515625" style="3" customWidth="1"/>
    <col min="9742" max="9742" width="9.7109375" style="3" customWidth="1"/>
    <col min="9743" max="9743" width="9.140625" style="3" customWidth="1"/>
    <col min="9744" max="9984" width="9.140625" style="3"/>
    <col min="9985" max="9985" width="4" style="3" customWidth="1"/>
    <col min="9986" max="9986" width="42.140625" style="3" customWidth="1"/>
    <col min="9987" max="9988" width="9.5703125" style="3" customWidth="1"/>
    <col min="9989" max="9989" width="9" style="3" customWidth="1"/>
    <col min="9990" max="9990" width="8.5703125" style="3" customWidth="1"/>
    <col min="9991" max="9991" width="9.28515625" style="3" customWidth="1"/>
    <col min="9992" max="9992" width="9.140625" style="3" customWidth="1"/>
    <col min="9993" max="9993" width="8.42578125" style="3" customWidth="1"/>
    <col min="9994" max="9994" width="9.28515625" style="3" customWidth="1"/>
    <col min="9995" max="9995" width="9.85546875" style="3" customWidth="1"/>
    <col min="9996" max="9996" width="10" style="3" customWidth="1"/>
    <col min="9997" max="9997" width="9.28515625" style="3" customWidth="1"/>
    <col min="9998" max="9998" width="9.7109375" style="3" customWidth="1"/>
    <col min="9999" max="9999" width="9.140625" style="3" customWidth="1"/>
    <col min="10000" max="10240" width="9.140625" style="3"/>
    <col min="10241" max="10241" width="4" style="3" customWidth="1"/>
    <col min="10242" max="10242" width="42.140625" style="3" customWidth="1"/>
    <col min="10243" max="10244" width="9.5703125" style="3" customWidth="1"/>
    <col min="10245" max="10245" width="9" style="3" customWidth="1"/>
    <col min="10246" max="10246" width="8.5703125" style="3" customWidth="1"/>
    <col min="10247" max="10247" width="9.28515625" style="3" customWidth="1"/>
    <col min="10248" max="10248" width="9.140625" style="3" customWidth="1"/>
    <col min="10249" max="10249" width="8.42578125" style="3" customWidth="1"/>
    <col min="10250" max="10250" width="9.28515625" style="3" customWidth="1"/>
    <col min="10251" max="10251" width="9.85546875" style="3" customWidth="1"/>
    <col min="10252" max="10252" width="10" style="3" customWidth="1"/>
    <col min="10253" max="10253" width="9.28515625" style="3" customWidth="1"/>
    <col min="10254" max="10254" width="9.7109375" style="3" customWidth="1"/>
    <col min="10255" max="10255" width="9.140625" style="3" customWidth="1"/>
    <col min="10256" max="10496" width="9.140625" style="3"/>
    <col min="10497" max="10497" width="4" style="3" customWidth="1"/>
    <col min="10498" max="10498" width="42.140625" style="3" customWidth="1"/>
    <col min="10499" max="10500" width="9.5703125" style="3" customWidth="1"/>
    <col min="10501" max="10501" width="9" style="3" customWidth="1"/>
    <col min="10502" max="10502" width="8.5703125" style="3" customWidth="1"/>
    <col min="10503" max="10503" width="9.28515625" style="3" customWidth="1"/>
    <col min="10504" max="10504" width="9.140625" style="3" customWidth="1"/>
    <col min="10505" max="10505" width="8.42578125" style="3" customWidth="1"/>
    <col min="10506" max="10506" width="9.28515625" style="3" customWidth="1"/>
    <col min="10507" max="10507" width="9.85546875" style="3" customWidth="1"/>
    <col min="10508" max="10508" width="10" style="3" customWidth="1"/>
    <col min="10509" max="10509" width="9.28515625" style="3" customWidth="1"/>
    <col min="10510" max="10510" width="9.7109375" style="3" customWidth="1"/>
    <col min="10511" max="10511" width="9.140625" style="3" customWidth="1"/>
    <col min="10512" max="10752" width="9.140625" style="3"/>
    <col min="10753" max="10753" width="4" style="3" customWidth="1"/>
    <col min="10754" max="10754" width="42.140625" style="3" customWidth="1"/>
    <col min="10755" max="10756" width="9.5703125" style="3" customWidth="1"/>
    <col min="10757" max="10757" width="9" style="3" customWidth="1"/>
    <col min="10758" max="10758" width="8.5703125" style="3" customWidth="1"/>
    <col min="10759" max="10759" width="9.28515625" style="3" customWidth="1"/>
    <col min="10760" max="10760" width="9.140625" style="3" customWidth="1"/>
    <col min="10761" max="10761" width="8.42578125" style="3" customWidth="1"/>
    <col min="10762" max="10762" width="9.28515625" style="3" customWidth="1"/>
    <col min="10763" max="10763" width="9.85546875" style="3" customWidth="1"/>
    <col min="10764" max="10764" width="10" style="3" customWidth="1"/>
    <col min="10765" max="10765" width="9.28515625" style="3" customWidth="1"/>
    <col min="10766" max="10766" width="9.7109375" style="3" customWidth="1"/>
    <col min="10767" max="10767" width="9.140625" style="3" customWidth="1"/>
    <col min="10768" max="11008" width="9.140625" style="3"/>
    <col min="11009" max="11009" width="4" style="3" customWidth="1"/>
    <col min="11010" max="11010" width="42.140625" style="3" customWidth="1"/>
    <col min="11011" max="11012" width="9.5703125" style="3" customWidth="1"/>
    <col min="11013" max="11013" width="9" style="3" customWidth="1"/>
    <col min="11014" max="11014" width="8.5703125" style="3" customWidth="1"/>
    <col min="11015" max="11015" width="9.28515625" style="3" customWidth="1"/>
    <col min="11016" max="11016" width="9.140625" style="3" customWidth="1"/>
    <col min="11017" max="11017" width="8.42578125" style="3" customWidth="1"/>
    <col min="11018" max="11018" width="9.28515625" style="3" customWidth="1"/>
    <col min="11019" max="11019" width="9.85546875" style="3" customWidth="1"/>
    <col min="11020" max="11020" width="10" style="3" customWidth="1"/>
    <col min="11021" max="11021" width="9.28515625" style="3" customWidth="1"/>
    <col min="11022" max="11022" width="9.7109375" style="3" customWidth="1"/>
    <col min="11023" max="11023" width="9.140625" style="3" customWidth="1"/>
    <col min="11024" max="11264" width="9.140625" style="3"/>
    <col min="11265" max="11265" width="4" style="3" customWidth="1"/>
    <col min="11266" max="11266" width="42.140625" style="3" customWidth="1"/>
    <col min="11267" max="11268" width="9.5703125" style="3" customWidth="1"/>
    <col min="11269" max="11269" width="9" style="3" customWidth="1"/>
    <col min="11270" max="11270" width="8.5703125" style="3" customWidth="1"/>
    <col min="11271" max="11271" width="9.28515625" style="3" customWidth="1"/>
    <col min="11272" max="11272" width="9.140625" style="3" customWidth="1"/>
    <col min="11273" max="11273" width="8.42578125" style="3" customWidth="1"/>
    <col min="11274" max="11274" width="9.28515625" style="3" customWidth="1"/>
    <col min="11275" max="11275" width="9.85546875" style="3" customWidth="1"/>
    <col min="11276" max="11276" width="10" style="3" customWidth="1"/>
    <col min="11277" max="11277" width="9.28515625" style="3" customWidth="1"/>
    <col min="11278" max="11278" width="9.7109375" style="3" customWidth="1"/>
    <col min="11279" max="11279" width="9.140625" style="3" customWidth="1"/>
    <col min="11280" max="11520" width="9.140625" style="3"/>
    <col min="11521" max="11521" width="4" style="3" customWidth="1"/>
    <col min="11522" max="11522" width="42.140625" style="3" customWidth="1"/>
    <col min="11523" max="11524" width="9.5703125" style="3" customWidth="1"/>
    <col min="11525" max="11525" width="9" style="3" customWidth="1"/>
    <col min="11526" max="11526" width="8.5703125" style="3" customWidth="1"/>
    <col min="11527" max="11527" width="9.28515625" style="3" customWidth="1"/>
    <col min="11528" max="11528" width="9.140625" style="3" customWidth="1"/>
    <col min="11529" max="11529" width="8.42578125" style="3" customWidth="1"/>
    <col min="11530" max="11530" width="9.28515625" style="3" customWidth="1"/>
    <col min="11531" max="11531" width="9.85546875" style="3" customWidth="1"/>
    <col min="11532" max="11532" width="10" style="3" customWidth="1"/>
    <col min="11533" max="11533" width="9.28515625" style="3" customWidth="1"/>
    <col min="11534" max="11534" width="9.7109375" style="3" customWidth="1"/>
    <col min="11535" max="11535" width="9.140625" style="3" customWidth="1"/>
    <col min="11536" max="11776" width="9.140625" style="3"/>
    <col min="11777" max="11777" width="4" style="3" customWidth="1"/>
    <col min="11778" max="11778" width="42.140625" style="3" customWidth="1"/>
    <col min="11779" max="11780" width="9.5703125" style="3" customWidth="1"/>
    <col min="11781" max="11781" width="9" style="3" customWidth="1"/>
    <col min="11782" max="11782" width="8.5703125" style="3" customWidth="1"/>
    <col min="11783" max="11783" width="9.28515625" style="3" customWidth="1"/>
    <col min="11784" max="11784" width="9.140625" style="3" customWidth="1"/>
    <col min="11785" max="11785" width="8.42578125" style="3" customWidth="1"/>
    <col min="11786" max="11786" width="9.28515625" style="3" customWidth="1"/>
    <col min="11787" max="11787" width="9.85546875" style="3" customWidth="1"/>
    <col min="11788" max="11788" width="10" style="3" customWidth="1"/>
    <col min="11789" max="11789" width="9.28515625" style="3" customWidth="1"/>
    <col min="11790" max="11790" width="9.7109375" style="3" customWidth="1"/>
    <col min="11791" max="11791" width="9.140625" style="3" customWidth="1"/>
    <col min="11792" max="12032" width="9.140625" style="3"/>
    <col min="12033" max="12033" width="4" style="3" customWidth="1"/>
    <col min="12034" max="12034" width="42.140625" style="3" customWidth="1"/>
    <col min="12035" max="12036" width="9.5703125" style="3" customWidth="1"/>
    <col min="12037" max="12037" width="9" style="3" customWidth="1"/>
    <col min="12038" max="12038" width="8.5703125" style="3" customWidth="1"/>
    <col min="12039" max="12039" width="9.28515625" style="3" customWidth="1"/>
    <col min="12040" max="12040" width="9.140625" style="3" customWidth="1"/>
    <col min="12041" max="12041" width="8.42578125" style="3" customWidth="1"/>
    <col min="12042" max="12042" width="9.28515625" style="3" customWidth="1"/>
    <col min="12043" max="12043" width="9.85546875" style="3" customWidth="1"/>
    <col min="12044" max="12044" width="10" style="3" customWidth="1"/>
    <col min="12045" max="12045" width="9.28515625" style="3" customWidth="1"/>
    <col min="12046" max="12046" width="9.7109375" style="3" customWidth="1"/>
    <col min="12047" max="12047" width="9.140625" style="3" customWidth="1"/>
    <col min="12048" max="12288" width="9.140625" style="3"/>
    <col min="12289" max="12289" width="4" style="3" customWidth="1"/>
    <col min="12290" max="12290" width="42.140625" style="3" customWidth="1"/>
    <col min="12291" max="12292" width="9.5703125" style="3" customWidth="1"/>
    <col min="12293" max="12293" width="9" style="3" customWidth="1"/>
    <col min="12294" max="12294" width="8.5703125" style="3" customWidth="1"/>
    <col min="12295" max="12295" width="9.28515625" style="3" customWidth="1"/>
    <col min="12296" max="12296" width="9.140625" style="3" customWidth="1"/>
    <col min="12297" max="12297" width="8.42578125" style="3" customWidth="1"/>
    <col min="12298" max="12298" width="9.28515625" style="3" customWidth="1"/>
    <col min="12299" max="12299" width="9.85546875" style="3" customWidth="1"/>
    <col min="12300" max="12300" width="10" style="3" customWidth="1"/>
    <col min="12301" max="12301" width="9.28515625" style="3" customWidth="1"/>
    <col min="12302" max="12302" width="9.7109375" style="3" customWidth="1"/>
    <col min="12303" max="12303" width="9.140625" style="3" customWidth="1"/>
    <col min="12304" max="12544" width="9.140625" style="3"/>
    <col min="12545" max="12545" width="4" style="3" customWidth="1"/>
    <col min="12546" max="12546" width="42.140625" style="3" customWidth="1"/>
    <col min="12547" max="12548" width="9.5703125" style="3" customWidth="1"/>
    <col min="12549" max="12549" width="9" style="3" customWidth="1"/>
    <col min="12550" max="12550" width="8.5703125" style="3" customWidth="1"/>
    <col min="12551" max="12551" width="9.28515625" style="3" customWidth="1"/>
    <col min="12552" max="12552" width="9.140625" style="3" customWidth="1"/>
    <col min="12553" max="12553" width="8.42578125" style="3" customWidth="1"/>
    <col min="12554" max="12554" width="9.28515625" style="3" customWidth="1"/>
    <col min="12555" max="12555" width="9.85546875" style="3" customWidth="1"/>
    <col min="12556" max="12556" width="10" style="3" customWidth="1"/>
    <col min="12557" max="12557" width="9.28515625" style="3" customWidth="1"/>
    <col min="12558" max="12558" width="9.7109375" style="3" customWidth="1"/>
    <col min="12559" max="12559" width="9.140625" style="3" customWidth="1"/>
    <col min="12560" max="12800" width="9.140625" style="3"/>
    <col min="12801" max="12801" width="4" style="3" customWidth="1"/>
    <col min="12802" max="12802" width="42.140625" style="3" customWidth="1"/>
    <col min="12803" max="12804" width="9.5703125" style="3" customWidth="1"/>
    <col min="12805" max="12805" width="9" style="3" customWidth="1"/>
    <col min="12806" max="12806" width="8.5703125" style="3" customWidth="1"/>
    <col min="12807" max="12807" width="9.28515625" style="3" customWidth="1"/>
    <col min="12808" max="12808" width="9.140625" style="3" customWidth="1"/>
    <col min="12809" max="12809" width="8.42578125" style="3" customWidth="1"/>
    <col min="12810" max="12810" width="9.28515625" style="3" customWidth="1"/>
    <col min="12811" max="12811" width="9.85546875" style="3" customWidth="1"/>
    <col min="12812" max="12812" width="10" style="3" customWidth="1"/>
    <col min="12813" max="12813" width="9.28515625" style="3" customWidth="1"/>
    <col min="12814" max="12814" width="9.7109375" style="3" customWidth="1"/>
    <col min="12815" max="12815" width="9.140625" style="3" customWidth="1"/>
    <col min="12816" max="13056" width="9.140625" style="3"/>
    <col min="13057" max="13057" width="4" style="3" customWidth="1"/>
    <col min="13058" max="13058" width="42.140625" style="3" customWidth="1"/>
    <col min="13059" max="13060" width="9.5703125" style="3" customWidth="1"/>
    <col min="13061" max="13061" width="9" style="3" customWidth="1"/>
    <col min="13062" max="13062" width="8.5703125" style="3" customWidth="1"/>
    <col min="13063" max="13063" width="9.28515625" style="3" customWidth="1"/>
    <col min="13064" max="13064" width="9.140625" style="3" customWidth="1"/>
    <col min="13065" max="13065" width="8.42578125" style="3" customWidth="1"/>
    <col min="13066" max="13066" width="9.28515625" style="3" customWidth="1"/>
    <col min="13067" max="13067" width="9.85546875" style="3" customWidth="1"/>
    <col min="13068" max="13068" width="10" style="3" customWidth="1"/>
    <col min="13069" max="13069" width="9.28515625" style="3" customWidth="1"/>
    <col min="13070" max="13070" width="9.7109375" style="3" customWidth="1"/>
    <col min="13071" max="13071" width="9.140625" style="3" customWidth="1"/>
    <col min="13072" max="13312" width="9.140625" style="3"/>
    <col min="13313" max="13313" width="4" style="3" customWidth="1"/>
    <col min="13314" max="13314" width="42.140625" style="3" customWidth="1"/>
    <col min="13315" max="13316" width="9.5703125" style="3" customWidth="1"/>
    <col min="13317" max="13317" width="9" style="3" customWidth="1"/>
    <col min="13318" max="13318" width="8.5703125" style="3" customWidth="1"/>
    <col min="13319" max="13319" width="9.28515625" style="3" customWidth="1"/>
    <col min="13320" max="13320" width="9.140625" style="3" customWidth="1"/>
    <col min="13321" max="13321" width="8.42578125" style="3" customWidth="1"/>
    <col min="13322" max="13322" width="9.28515625" style="3" customWidth="1"/>
    <col min="13323" max="13323" width="9.85546875" style="3" customWidth="1"/>
    <col min="13324" max="13324" width="10" style="3" customWidth="1"/>
    <col min="13325" max="13325" width="9.28515625" style="3" customWidth="1"/>
    <col min="13326" max="13326" width="9.7109375" style="3" customWidth="1"/>
    <col min="13327" max="13327" width="9.140625" style="3" customWidth="1"/>
    <col min="13328" max="13568" width="9.140625" style="3"/>
    <col min="13569" max="13569" width="4" style="3" customWidth="1"/>
    <col min="13570" max="13570" width="42.140625" style="3" customWidth="1"/>
    <col min="13571" max="13572" width="9.5703125" style="3" customWidth="1"/>
    <col min="13573" max="13573" width="9" style="3" customWidth="1"/>
    <col min="13574" max="13574" width="8.5703125" style="3" customWidth="1"/>
    <col min="13575" max="13575" width="9.28515625" style="3" customWidth="1"/>
    <col min="13576" max="13576" width="9.140625" style="3" customWidth="1"/>
    <col min="13577" max="13577" width="8.42578125" style="3" customWidth="1"/>
    <col min="13578" max="13578" width="9.28515625" style="3" customWidth="1"/>
    <col min="13579" max="13579" width="9.85546875" style="3" customWidth="1"/>
    <col min="13580" max="13580" width="10" style="3" customWidth="1"/>
    <col min="13581" max="13581" width="9.28515625" style="3" customWidth="1"/>
    <col min="13582" max="13582" width="9.7109375" style="3" customWidth="1"/>
    <col min="13583" max="13583" width="9.140625" style="3" customWidth="1"/>
    <col min="13584" max="13824" width="9.140625" style="3"/>
    <col min="13825" max="13825" width="4" style="3" customWidth="1"/>
    <col min="13826" max="13826" width="42.140625" style="3" customWidth="1"/>
    <col min="13827" max="13828" width="9.5703125" style="3" customWidth="1"/>
    <col min="13829" max="13829" width="9" style="3" customWidth="1"/>
    <col min="13830" max="13830" width="8.5703125" style="3" customWidth="1"/>
    <col min="13831" max="13831" width="9.28515625" style="3" customWidth="1"/>
    <col min="13832" max="13832" width="9.140625" style="3" customWidth="1"/>
    <col min="13833" max="13833" width="8.42578125" style="3" customWidth="1"/>
    <col min="13834" max="13834" width="9.28515625" style="3" customWidth="1"/>
    <col min="13835" max="13835" width="9.85546875" style="3" customWidth="1"/>
    <col min="13836" max="13836" width="10" style="3" customWidth="1"/>
    <col min="13837" max="13837" width="9.28515625" style="3" customWidth="1"/>
    <col min="13838" max="13838" width="9.7109375" style="3" customWidth="1"/>
    <col min="13839" max="13839" width="9.140625" style="3" customWidth="1"/>
    <col min="13840" max="14080" width="9.140625" style="3"/>
    <col min="14081" max="14081" width="4" style="3" customWidth="1"/>
    <col min="14082" max="14082" width="42.140625" style="3" customWidth="1"/>
    <col min="14083" max="14084" width="9.5703125" style="3" customWidth="1"/>
    <col min="14085" max="14085" width="9" style="3" customWidth="1"/>
    <col min="14086" max="14086" width="8.5703125" style="3" customWidth="1"/>
    <col min="14087" max="14087" width="9.28515625" style="3" customWidth="1"/>
    <col min="14088" max="14088" width="9.140625" style="3" customWidth="1"/>
    <col min="14089" max="14089" width="8.42578125" style="3" customWidth="1"/>
    <col min="14090" max="14090" width="9.28515625" style="3" customWidth="1"/>
    <col min="14091" max="14091" width="9.85546875" style="3" customWidth="1"/>
    <col min="14092" max="14092" width="10" style="3" customWidth="1"/>
    <col min="14093" max="14093" width="9.28515625" style="3" customWidth="1"/>
    <col min="14094" max="14094" width="9.7109375" style="3" customWidth="1"/>
    <col min="14095" max="14095" width="9.140625" style="3" customWidth="1"/>
    <col min="14096" max="14336" width="9.140625" style="3"/>
    <col min="14337" max="14337" width="4" style="3" customWidth="1"/>
    <col min="14338" max="14338" width="42.140625" style="3" customWidth="1"/>
    <col min="14339" max="14340" width="9.5703125" style="3" customWidth="1"/>
    <col min="14341" max="14341" width="9" style="3" customWidth="1"/>
    <col min="14342" max="14342" width="8.5703125" style="3" customWidth="1"/>
    <col min="14343" max="14343" width="9.28515625" style="3" customWidth="1"/>
    <col min="14344" max="14344" width="9.140625" style="3" customWidth="1"/>
    <col min="14345" max="14345" width="8.42578125" style="3" customWidth="1"/>
    <col min="14346" max="14346" width="9.28515625" style="3" customWidth="1"/>
    <col min="14347" max="14347" width="9.85546875" style="3" customWidth="1"/>
    <col min="14348" max="14348" width="10" style="3" customWidth="1"/>
    <col min="14349" max="14349" width="9.28515625" style="3" customWidth="1"/>
    <col min="14350" max="14350" width="9.7109375" style="3" customWidth="1"/>
    <col min="14351" max="14351" width="9.140625" style="3" customWidth="1"/>
    <col min="14352" max="14592" width="9.140625" style="3"/>
    <col min="14593" max="14593" width="4" style="3" customWidth="1"/>
    <col min="14594" max="14594" width="42.140625" style="3" customWidth="1"/>
    <col min="14595" max="14596" width="9.5703125" style="3" customWidth="1"/>
    <col min="14597" max="14597" width="9" style="3" customWidth="1"/>
    <col min="14598" max="14598" width="8.5703125" style="3" customWidth="1"/>
    <col min="14599" max="14599" width="9.28515625" style="3" customWidth="1"/>
    <col min="14600" max="14600" width="9.140625" style="3" customWidth="1"/>
    <col min="14601" max="14601" width="8.42578125" style="3" customWidth="1"/>
    <col min="14602" max="14602" width="9.28515625" style="3" customWidth="1"/>
    <col min="14603" max="14603" width="9.85546875" style="3" customWidth="1"/>
    <col min="14604" max="14604" width="10" style="3" customWidth="1"/>
    <col min="14605" max="14605" width="9.28515625" style="3" customWidth="1"/>
    <col min="14606" max="14606" width="9.7109375" style="3" customWidth="1"/>
    <col min="14607" max="14607" width="9.140625" style="3" customWidth="1"/>
    <col min="14608" max="14848" width="9.140625" style="3"/>
    <col min="14849" max="14849" width="4" style="3" customWidth="1"/>
    <col min="14850" max="14850" width="42.140625" style="3" customWidth="1"/>
    <col min="14851" max="14852" width="9.5703125" style="3" customWidth="1"/>
    <col min="14853" max="14853" width="9" style="3" customWidth="1"/>
    <col min="14854" max="14854" width="8.5703125" style="3" customWidth="1"/>
    <col min="14855" max="14855" width="9.28515625" style="3" customWidth="1"/>
    <col min="14856" max="14856" width="9.140625" style="3" customWidth="1"/>
    <col min="14857" max="14857" width="8.42578125" style="3" customWidth="1"/>
    <col min="14858" max="14858" width="9.28515625" style="3" customWidth="1"/>
    <col min="14859" max="14859" width="9.85546875" style="3" customWidth="1"/>
    <col min="14860" max="14860" width="10" style="3" customWidth="1"/>
    <col min="14861" max="14861" width="9.28515625" style="3" customWidth="1"/>
    <col min="14862" max="14862" width="9.7109375" style="3" customWidth="1"/>
    <col min="14863" max="14863" width="9.140625" style="3" customWidth="1"/>
    <col min="14864" max="15104" width="9.140625" style="3"/>
    <col min="15105" max="15105" width="4" style="3" customWidth="1"/>
    <col min="15106" max="15106" width="42.140625" style="3" customWidth="1"/>
    <col min="15107" max="15108" width="9.5703125" style="3" customWidth="1"/>
    <col min="15109" max="15109" width="9" style="3" customWidth="1"/>
    <col min="15110" max="15110" width="8.5703125" style="3" customWidth="1"/>
    <col min="15111" max="15111" width="9.28515625" style="3" customWidth="1"/>
    <col min="15112" max="15112" width="9.140625" style="3" customWidth="1"/>
    <col min="15113" max="15113" width="8.42578125" style="3" customWidth="1"/>
    <col min="15114" max="15114" width="9.28515625" style="3" customWidth="1"/>
    <col min="15115" max="15115" width="9.85546875" style="3" customWidth="1"/>
    <col min="15116" max="15116" width="10" style="3" customWidth="1"/>
    <col min="15117" max="15117" width="9.28515625" style="3" customWidth="1"/>
    <col min="15118" max="15118" width="9.7109375" style="3" customWidth="1"/>
    <col min="15119" max="15119" width="9.140625" style="3" customWidth="1"/>
    <col min="15120" max="15360" width="9.140625" style="3"/>
    <col min="15361" max="15361" width="4" style="3" customWidth="1"/>
    <col min="15362" max="15362" width="42.140625" style="3" customWidth="1"/>
    <col min="15363" max="15364" width="9.5703125" style="3" customWidth="1"/>
    <col min="15365" max="15365" width="9" style="3" customWidth="1"/>
    <col min="15366" max="15366" width="8.5703125" style="3" customWidth="1"/>
    <col min="15367" max="15367" width="9.28515625" style="3" customWidth="1"/>
    <col min="15368" max="15368" width="9.140625" style="3" customWidth="1"/>
    <col min="15369" max="15369" width="8.42578125" style="3" customWidth="1"/>
    <col min="15370" max="15370" width="9.28515625" style="3" customWidth="1"/>
    <col min="15371" max="15371" width="9.85546875" style="3" customWidth="1"/>
    <col min="15372" max="15372" width="10" style="3" customWidth="1"/>
    <col min="15373" max="15373" width="9.28515625" style="3" customWidth="1"/>
    <col min="15374" max="15374" width="9.7109375" style="3" customWidth="1"/>
    <col min="15375" max="15375" width="9.140625" style="3" customWidth="1"/>
    <col min="15376" max="15616" width="9.140625" style="3"/>
    <col min="15617" max="15617" width="4" style="3" customWidth="1"/>
    <col min="15618" max="15618" width="42.140625" style="3" customWidth="1"/>
    <col min="15619" max="15620" width="9.5703125" style="3" customWidth="1"/>
    <col min="15621" max="15621" width="9" style="3" customWidth="1"/>
    <col min="15622" max="15622" width="8.5703125" style="3" customWidth="1"/>
    <col min="15623" max="15623" width="9.28515625" style="3" customWidth="1"/>
    <col min="15624" max="15624" width="9.140625" style="3" customWidth="1"/>
    <col min="15625" max="15625" width="8.42578125" style="3" customWidth="1"/>
    <col min="15626" max="15626" width="9.28515625" style="3" customWidth="1"/>
    <col min="15627" max="15627" width="9.85546875" style="3" customWidth="1"/>
    <col min="15628" max="15628" width="10" style="3" customWidth="1"/>
    <col min="15629" max="15629" width="9.28515625" style="3" customWidth="1"/>
    <col min="15630" max="15630" width="9.7109375" style="3" customWidth="1"/>
    <col min="15631" max="15631" width="9.140625" style="3" customWidth="1"/>
    <col min="15632" max="15872" width="9.140625" style="3"/>
    <col min="15873" max="15873" width="4" style="3" customWidth="1"/>
    <col min="15874" max="15874" width="42.140625" style="3" customWidth="1"/>
    <col min="15875" max="15876" width="9.5703125" style="3" customWidth="1"/>
    <col min="15877" max="15877" width="9" style="3" customWidth="1"/>
    <col min="15878" max="15878" width="8.5703125" style="3" customWidth="1"/>
    <col min="15879" max="15879" width="9.28515625" style="3" customWidth="1"/>
    <col min="15880" max="15880" width="9.140625" style="3" customWidth="1"/>
    <col min="15881" max="15881" width="8.42578125" style="3" customWidth="1"/>
    <col min="15882" max="15882" width="9.28515625" style="3" customWidth="1"/>
    <col min="15883" max="15883" width="9.85546875" style="3" customWidth="1"/>
    <col min="15884" max="15884" width="10" style="3" customWidth="1"/>
    <col min="15885" max="15885" width="9.28515625" style="3" customWidth="1"/>
    <col min="15886" max="15886" width="9.7109375" style="3" customWidth="1"/>
    <col min="15887" max="15887" width="9.140625" style="3" customWidth="1"/>
    <col min="15888" max="16128" width="9.140625" style="3"/>
    <col min="16129" max="16129" width="4" style="3" customWidth="1"/>
    <col min="16130" max="16130" width="42.140625" style="3" customWidth="1"/>
    <col min="16131" max="16132" width="9.5703125" style="3" customWidth="1"/>
    <col min="16133" max="16133" width="9" style="3" customWidth="1"/>
    <col min="16134" max="16134" width="8.5703125" style="3" customWidth="1"/>
    <col min="16135" max="16135" width="9.28515625" style="3" customWidth="1"/>
    <col min="16136" max="16136" width="9.140625" style="3" customWidth="1"/>
    <col min="16137" max="16137" width="8.42578125" style="3" customWidth="1"/>
    <col min="16138" max="16138" width="9.28515625" style="3" customWidth="1"/>
    <col min="16139" max="16139" width="9.85546875" style="3" customWidth="1"/>
    <col min="16140" max="16140" width="10" style="3" customWidth="1"/>
    <col min="16141" max="16141" width="9.28515625" style="3" customWidth="1"/>
    <col min="16142" max="16142" width="9.7109375" style="3" customWidth="1"/>
    <col min="16143" max="16143" width="9.140625" style="3" customWidth="1"/>
    <col min="16144" max="16384" width="9.140625" style="3"/>
  </cols>
  <sheetData>
    <row r="1" spans="1:16" s="4" customFormat="1" ht="18.75" x14ac:dyDescent="0.3">
      <c r="K1" s="240" t="s">
        <v>83</v>
      </c>
      <c r="L1" s="240"/>
      <c r="M1" s="240"/>
      <c r="N1" s="240"/>
      <c r="O1" s="240"/>
    </row>
    <row r="2" spans="1:16" s="4" customFormat="1" ht="18.75" x14ac:dyDescent="0.3">
      <c r="L2" s="6"/>
      <c r="M2" s="6"/>
      <c r="N2" s="6"/>
      <c r="O2" s="6"/>
    </row>
    <row r="3" spans="1:16" s="4" customFormat="1" ht="18.75" x14ac:dyDescent="0.3">
      <c r="K3" s="240" t="s">
        <v>1</v>
      </c>
      <c r="L3" s="240"/>
      <c r="M3" s="240"/>
      <c r="N3" s="240"/>
      <c r="O3" s="240"/>
    </row>
    <row r="4" spans="1:16" s="4" customFormat="1" ht="18.75" x14ac:dyDescent="0.3">
      <c r="K4" s="240" t="s">
        <v>2</v>
      </c>
      <c r="L4" s="240"/>
      <c r="M4" s="240"/>
      <c r="N4" s="240"/>
      <c r="O4" s="240"/>
    </row>
    <row r="5" spans="1:16" s="4" customFormat="1" ht="18.75" x14ac:dyDescent="0.3">
      <c r="K5" s="240" t="s">
        <v>3</v>
      </c>
      <c r="L5" s="240"/>
      <c r="M5" s="240"/>
      <c r="N5" s="240"/>
      <c r="O5" s="240"/>
    </row>
    <row r="6" spans="1:16" s="4" customFormat="1" ht="18.75" x14ac:dyDescent="0.3">
      <c r="A6" s="1"/>
      <c r="B6" s="2"/>
      <c r="C6" s="2"/>
      <c r="D6" s="2"/>
      <c r="E6" s="2"/>
      <c r="F6" s="2"/>
      <c r="G6" s="2"/>
      <c r="H6" s="2"/>
      <c r="I6" s="2"/>
      <c r="J6" s="2"/>
      <c r="K6" s="240" t="s">
        <v>4</v>
      </c>
      <c r="L6" s="240"/>
      <c r="M6" s="240"/>
      <c r="N6" s="240"/>
      <c r="O6" s="240"/>
    </row>
    <row r="7" spans="1:16" s="4" customFormat="1" ht="18.75" x14ac:dyDescent="0.3">
      <c r="K7" s="240" t="s">
        <v>84</v>
      </c>
      <c r="L7" s="240"/>
      <c r="M7" s="240"/>
      <c r="N7" s="240"/>
      <c r="O7" s="240"/>
    </row>
    <row r="8" spans="1:16" s="4" customFormat="1" ht="18.75" x14ac:dyDescent="0.3">
      <c r="L8" s="6"/>
      <c r="M8" s="6"/>
      <c r="N8" s="6"/>
      <c r="O8" s="6"/>
    </row>
    <row r="9" spans="1:16" s="4" customFormat="1" ht="18.75" x14ac:dyDescent="0.3">
      <c r="M9" s="6"/>
    </row>
    <row r="10" spans="1:16" s="7" customFormat="1" ht="18.75" x14ac:dyDescent="0.25">
      <c r="A10" s="241" t="s">
        <v>94</v>
      </c>
      <c r="B10" s="241"/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</row>
    <row r="11" spans="1:16" s="41" customFormat="1" ht="26.25" customHeight="1" x14ac:dyDescent="0.25">
      <c r="A11" s="11" t="s">
        <v>6</v>
      </c>
      <c r="B11" s="11" t="s">
        <v>7</v>
      </c>
      <c r="C11" s="11" t="s">
        <v>8</v>
      </c>
      <c r="D11" s="212" t="s">
        <v>9</v>
      </c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</row>
    <row r="12" spans="1:16" s="41" customFormat="1" ht="16.5" customHeight="1" x14ac:dyDescent="0.25">
      <c r="A12" s="11"/>
      <c r="B12" s="11"/>
      <c r="C12" s="11"/>
      <c r="D12" s="11" t="s">
        <v>10</v>
      </c>
      <c r="E12" s="11" t="s">
        <v>11</v>
      </c>
      <c r="F12" s="11" t="s">
        <v>12</v>
      </c>
      <c r="G12" s="11" t="s">
        <v>13</v>
      </c>
      <c r="H12" s="11" t="s">
        <v>14</v>
      </c>
      <c r="I12" s="11" t="s">
        <v>15</v>
      </c>
      <c r="J12" s="11" t="s">
        <v>16</v>
      </c>
      <c r="K12" s="11" t="s">
        <v>17</v>
      </c>
      <c r="L12" s="11" t="s">
        <v>18</v>
      </c>
      <c r="M12" s="11" t="s">
        <v>19</v>
      </c>
      <c r="N12" s="11" t="s">
        <v>20</v>
      </c>
      <c r="O12" s="11" t="s">
        <v>21</v>
      </c>
    </row>
    <row r="13" spans="1:16" s="93" customFormat="1" ht="19.5" customHeight="1" x14ac:dyDescent="0.2">
      <c r="A13" s="127">
        <v>1</v>
      </c>
      <c r="B13" s="128" t="s">
        <v>65</v>
      </c>
      <c r="C13" s="106">
        <f>SUM(D13:O13)</f>
        <v>13.199999999999998</v>
      </c>
      <c r="D13" s="106">
        <f t="shared" ref="D13:O13" si="0">D14</f>
        <v>1.1000000000000001</v>
      </c>
      <c r="E13" s="106">
        <f t="shared" si="0"/>
        <v>1.1000000000000001</v>
      </c>
      <c r="F13" s="106">
        <f t="shared" si="0"/>
        <v>1.1000000000000001</v>
      </c>
      <c r="G13" s="106">
        <f t="shared" si="0"/>
        <v>1.1000000000000001</v>
      </c>
      <c r="H13" s="106">
        <f t="shared" si="0"/>
        <v>1.1000000000000001</v>
      </c>
      <c r="I13" s="106">
        <f t="shared" si="0"/>
        <v>1.1000000000000001</v>
      </c>
      <c r="J13" s="106">
        <f t="shared" si="0"/>
        <v>1.1000000000000001</v>
      </c>
      <c r="K13" s="106">
        <f t="shared" si="0"/>
        <v>1.1000000000000001</v>
      </c>
      <c r="L13" s="106">
        <f t="shared" si="0"/>
        <v>1.1000000000000001</v>
      </c>
      <c r="M13" s="106">
        <f t="shared" si="0"/>
        <v>1.1000000000000001</v>
      </c>
      <c r="N13" s="106">
        <f t="shared" si="0"/>
        <v>1.1000000000000001</v>
      </c>
      <c r="O13" s="106">
        <f t="shared" si="0"/>
        <v>1.1000000000000001</v>
      </c>
      <c r="P13" s="110"/>
    </row>
    <row r="14" spans="1:16" s="93" customFormat="1" ht="15.75" x14ac:dyDescent="0.2">
      <c r="A14" s="127"/>
      <c r="B14" s="137" t="s">
        <v>102</v>
      </c>
      <c r="C14" s="14">
        <f>SUM(D14:O14)</f>
        <v>13.199999999999998</v>
      </c>
      <c r="D14" s="14">
        <v>1.1000000000000001</v>
      </c>
      <c r="E14" s="14">
        <v>1.1000000000000001</v>
      </c>
      <c r="F14" s="14">
        <v>1.1000000000000001</v>
      </c>
      <c r="G14" s="14">
        <v>1.1000000000000001</v>
      </c>
      <c r="H14" s="14">
        <v>1.1000000000000001</v>
      </c>
      <c r="I14" s="14">
        <v>1.1000000000000001</v>
      </c>
      <c r="J14" s="14">
        <v>1.1000000000000001</v>
      </c>
      <c r="K14" s="14">
        <v>1.1000000000000001</v>
      </c>
      <c r="L14" s="14">
        <v>1.1000000000000001</v>
      </c>
      <c r="M14" s="14">
        <v>1.1000000000000001</v>
      </c>
      <c r="N14" s="14">
        <v>1.1000000000000001</v>
      </c>
      <c r="O14" s="14">
        <v>1.1000000000000001</v>
      </c>
    </row>
    <row r="15" spans="1:16" s="93" customFormat="1" ht="15.75" x14ac:dyDescent="0.2">
      <c r="A15" s="144">
        <v>2</v>
      </c>
      <c r="B15" s="139" t="s">
        <v>48</v>
      </c>
      <c r="C15" s="106">
        <f>SUM(C16:C21)</f>
        <v>240.35</v>
      </c>
      <c r="D15" s="106">
        <f t="shared" ref="D15:O15" si="1">SUM(D16:D21)</f>
        <v>24.8</v>
      </c>
      <c r="E15" s="106">
        <f t="shared" si="1"/>
        <v>12.45</v>
      </c>
      <c r="F15" s="106">
        <f t="shared" si="1"/>
        <v>16.450000000000003</v>
      </c>
      <c r="G15" s="106">
        <f t="shared" si="1"/>
        <v>17.850000000000001</v>
      </c>
      <c r="H15" s="106">
        <f t="shared" si="1"/>
        <v>13.45</v>
      </c>
      <c r="I15" s="106">
        <f t="shared" si="1"/>
        <v>23.700000000000003</v>
      </c>
      <c r="J15" s="106">
        <f t="shared" si="1"/>
        <v>19.850000000000001</v>
      </c>
      <c r="K15" s="106">
        <f t="shared" si="1"/>
        <v>27.450000000000003</v>
      </c>
      <c r="L15" s="106">
        <f t="shared" si="1"/>
        <v>27.900000000000002</v>
      </c>
      <c r="M15" s="106">
        <f t="shared" si="1"/>
        <v>15.799999999999999</v>
      </c>
      <c r="N15" s="106">
        <f t="shared" si="1"/>
        <v>13.95</v>
      </c>
      <c r="O15" s="106">
        <f t="shared" si="1"/>
        <v>26.700000000000003</v>
      </c>
    </row>
    <row r="16" spans="1:16" s="93" customFormat="1" ht="18" customHeight="1" x14ac:dyDescent="0.2">
      <c r="A16" s="145"/>
      <c r="B16" s="137" t="s">
        <v>114</v>
      </c>
      <c r="C16" s="14">
        <f t="shared" ref="C16:C21" si="2">D16+E16+F16+G16+H16+I16+J16+K16+L16+M16+N16+O16</f>
        <v>66</v>
      </c>
      <c r="D16" s="14">
        <v>6.5</v>
      </c>
      <c r="E16" s="14">
        <v>3</v>
      </c>
      <c r="F16" s="14">
        <v>3</v>
      </c>
      <c r="G16" s="14">
        <v>5</v>
      </c>
      <c r="H16" s="14">
        <v>4</v>
      </c>
      <c r="I16" s="14">
        <v>4</v>
      </c>
      <c r="J16" s="14">
        <v>4</v>
      </c>
      <c r="K16" s="14">
        <v>12</v>
      </c>
      <c r="L16" s="14">
        <v>4</v>
      </c>
      <c r="M16" s="14">
        <v>6</v>
      </c>
      <c r="N16" s="14">
        <v>4.5</v>
      </c>
      <c r="O16" s="14">
        <v>10</v>
      </c>
    </row>
    <row r="17" spans="1:15" s="93" customFormat="1" ht="16.5" customHeight="1" x14ac:dyDescent="0.2">
      <c r="A17" s="145"/>
      <c r="B17" s="146" t="s">
        <v>115</v>
      </c>
      <c r="C17" s="14">
        <f t="shared" si="2"/>
        <v>12</v>
      </c>
      <c r="D17" s="14">
        <v>1</v>
      </c>
      <c r="E17" s="14">
        <v>1</v>
      </c>
      <c r="F17" s="14">
        <v>1</v>
      </c>
      <c r="G17" s="14">
        <v>1</v>
      </c>
      <c r="H17" s="14">
        <v>1</v>
      </c>
      <c r="I17" s="14">
        <v>1</v>
      </c>
      <c r="J17" s="14">
        <v>1</v>
      </c>
      <c r="K17" s="14">
        <v>1</v>
      </c>
      <c r="L17" s="14">
        <v>1</v>
      </c>
      <c r="M17" s="14">
        <v>1</v>
      </c>
      <c r="N17" s="14">
        <v>1</v>
      </c>
      <c r="O17" s="14">
        <v>1</v>
      </c>
    </row>
    <row r="18" spans="1:15" s="93" customFormat="1" ht="17.25" customHeight="1" x14ac:dyDescent="0.2">
      <c r="A18" s="145"/>
      <c r="B18" s="146" t="s">
        <v>106</v>
      </c>
      <c r="C18" s="14">
        <f t="shared" si="2"/>
        <v>68</v>
      </c>
      <c r="D18" s="14">
        <v>4</v>
      </c>
      <c r="E18" s="14">
        <v>4</v>
      </c>
      <c r="F18" s="14">
        <v>8</v>
      </c>
      <c r="G18" s="14">
        <v>4</v>
      </c>
      <c r="H18" s="14">
        <v>4</v>
      </c>
      <c r="I18" s="14">
        <v>8</v>
      </c>
      <c r="J18" s="14">
        <v>10</v>
      </c>
      <c r="K18" s="14">
        <v>10</v>
      </c>
      <c r="L18" s="14">
        <v>4</v>
      </c>
      <c r="M18" s="14">
        <v>4</v>
      </c>
      <c r="N18" s="14">
        <v>4</v>
      </c>
      <c r="O18" s="14">
        <v>4</v>
      </c>
    </row>
    <row r="19" spans="1:15" s="93" customFormat="1" ht="18" customHeight="1" x14ac:dyDescent="0.2">
      <c r="A19" s="145"/>
      <c r="B19" s="146" t="s">
        <v>107</v>
      </c>
      <c r="C19" s="14">
        <f t="shared" si="2"/>
        <v>43.85</v>
      </c>
      <c r="D19" s="14">
        <v>8.5</v>
      </c>
      <c r="E19" s="14">
        <v>0.75</v>
      </c>
      <c r="F19" s="14">
        <v>0.75</v>
      </c>
      <c r="G19" s="14">
        <v>0.75</v>
      </c>
      <c r="H19" s="14">
        <v>0.75</v>
      </c>
      <c r="I19" s="14">
        <v>7</v>
      </c>
      <c r="J19" s="14">
        <v>0.75</v>
      </c>
      <c r="K19" s="14">
        <v>0.75</v>
      </c>
      <c r="L19" s="14">
        <v>14</v>
      </c>
      <c r="M19" s="14">
        <v>1.1000000000000001</v>
      </c>
      <c r="N19" s="14">
        <v>0.75</v>
      </c>
      <c r="O19" s="14">
        <v>8</v>
      </c>
    </row>
    <row r="20" spans="1:15" s="93" customFormat="1" ht="15.75" x14ac:dyDescent="0.2">
      <c r="A20" s="145"/>
      <c r="B20" s="146" t="s">
        <v>117</v>
      </c>
      <c r="C20" s="14">
        <f t="shared" si="2"/>
        <v>49.300000000000004</v>
      </c>
      <c r="D20" s="14">
        <v>4.7</v>
      </c>
      <c r="E20" s="14">
        <v>3.6</v>
      </c>
      <c r="F20" s="14">
        <v>3.6</v>
      </c>
      <c r="G20" s="14">
        <v>7</v>
      </c>
      <c r="H20" s="14">
        <v>3.6</v>
      </c>
      <c r="I20" s="14">
        <v>3.6</v>
      </c>
      <c r="J20" s="14">
        <v>4</v>
      </c>
      <c r="K20" s="14">
        <v>3.6</v>
      </c>
      <c r="L20" s="14">
        <v>4.8</v>
      </c>
      <c r="M20" s="14">
        <v>3.6</v>
      </c>
      <c r="N20" s="14">
        <v>3.6</v>
      </c>
      <c r="O20" s="14">
        <v>3.6</v>
      </c>
    </row>
    <row r="21" spans="1:15" s="93" customFormat="1" ht="19.5" customHeight="1" x14ac:dyDescent="0.2">
      <c r="A21" s="145"/>
      <c r="B21" s="146" t="s">
        <v>109</v>
      </c>
      <c r="C21" s="14">
        <f t="shared" si="2"/>
        <v>1.2</v>
      </c>
      <c r="D21" s="14">
        <v>0.1</v>
      </c>
      <c r="E21" s="14">
        <v>0.1</v>
      </c>
      <c r="F21" s="14">
        <v>0.1</v>
      </c>
      <c r="G21" s="14">
        <v>0.1</v>
      </c>
      <c r="H21" s="14">
        <v>0.1</v>
      </c>
      <c r="I21" s="14">
        <v>0.1</v>
      </c>
      <c r="J21" s="14">
        <v>0.1</v>
      </c>
      <c r="K21" s="14">
        <v>0.1</v>
      </c>
      <c r="L21" s="14">
        <v>0.1</v>
      </c>
      <c r="M21" s="14">
        <v>0.1</v>
      </c>
      <c r="N21" s="14">
        <v>0.1</v>
      </c>
      <c r="O21" s="14">
        <v>0.1</v>
      </c>
    </row>
    <row r="22" spans="1:15" s="93" customFormat="1" ht="19.5" customHeight="1" x14ac:dyDescent="0.2">
      <c r="A22" s="144">
        <v>3</v>
      </c>
      <c r="B22" s="128" t="s">
        <v>24</v>
      </c>
      <c r="C22" s="106">
        <f t="shared" ref="C22:O22" si="3">SUM(C23:C110)</f>
        <v>7343.3600000000015</v>
      </c>
      <c r="D22" s="106">
        <f t="shared" si="3"/>
        <v>578.75</v>
      </c>
      <c r="E22" s="106">
        <f t="shared" si="3"/>
        <v>569.95000000000005</v>
      </c>
      <c r="F22" s="106">
        <f t="shared" si="3"/>
        <v>670.58999999999992</v>
      </c>
      <c r="G22" s="106">
        <f t="shared" si="3"/>
        <v>597.75</v>
      </c>
      <c r="H22" s="106">
        <f t="shared" si="3"/>
        <v>595.75</v>
      </c>
      <c r="I22" s="106">
        <f t="shared" si="3"/>
        <v>664.18999999999994</v>
      </c>
      <c r="J22" s="106">
        <f t="shared" si="3"/>
        <v>579.75</v>
      </c>
      <c r="K22" s="106">
        <f t="shared" si="3"/>
        <v>571.75</v>
      </c>
      <c r="L22" s="106">
        <f t="shared" si="3"/>
        <v>689.18999999999994</v>
      </c>
      <c r="M22" s="106">
        <f t="shared" si="3"/>
        <v>585.75</v>
      </c>
      <c r="N22" s="106">
        <f t="shared" si="3"/>
        <v>579.75</v>
      </c>
      <c r="O22" s="106">
        <f t="shared" si="3"/>
        <v>660.18999999999994</v>
      </c>
    </row>
    <row r="23" spans="1:15" s="93" customFormat="1" ht="17.25" customHeight="1" x14ac:dyDescent="0.25">
      <c r="A23" s="145"/>
      <c r="B23" s="131" t="s">
        <v>85</v>
      </c>
      <c r="C23" s="114">
        <f>SUM(D23:O23)</f>
        <v>337</v>
      </c>
      <c r="D23" s="132">
        <v>25</v>
      </c>
      <c r="E23" s="132">
        <v>25</v>
      </c>
      <c r="F23" s="132">
        <v>30</v>
      </c>
      <c r="G23" s="132">
        <v>30</v>
      </c>
      <c r="H23" s="132">
        <v>40</v>
      </c>
      <c r="I23" s="132">
        <v>25</v>
      </c>
      <c r="J23" s="132">
        <v>25</v>
      </c>
      <c r="K23" s="132">
        <v>22</v>
      </c>
      <c r="L23" s="132">
        <v>35</v>
      </c>
      <c r="M23" s="132">
        <v>30</v>
      </c>
      <c r="N23" s="132">
        <v>30</v>
      </c>
      <c r="O23" s="132">
        <v>20</v>
      </c>
    </row>
    <row r="24" spans="1:15" s="93" customFormat="1" ht="17.25" customHeight="1" x14ac:dyDescent="0.25">
      <c r="A24" s="145"/>
      <c r="B24" s="131">
        <v>2</v>
      </c>
      <c r="C24" s="114">
        <f t="shared" ref="C24:C88" si="4">SUM(D24:O24)</f>
        <v>276</v>
      </c>
      <c r="D24" s="132">
        <v>24</v>
      </c>
      <c r="E24" s="132">
        <v>22</v>
      </c>
      <c r="F24" s="132">
        <v>20</v>
      </c>
      <c r="G24" s="132">
        <v>22</v>
      </c>
      <c r="H24" s="132">
        <v>23</v>
      </c>
      <c r="I24" s="132">
        <v>25</v>
      </c>
      <c r="J24" s="132">
        <v>20</v>
      </c>
      <c r="K24" s="132">
        <v>20</v>
      </c>
      <c r="L24" s="132">
        <v>25</v>
      </c>
      <c r="M24" s="132">
        <v>25</v>
      </c>
      <c r="N24" s="132">
        <v>25</v>
      </c>
      <c r="O24" s="132">
        <v>25</v>
      </c>
    </row>
    <row r="25" spans="1:15" s="93" customFormat="1" ht="18.75" customHeight="1" x14ac:dyDescent="0.25">
      <c r="A25" s="145"/>
      <c r="B25" s="131">
        <v>3</v>
      </c>
      <c r="C25" s="114">
        <f t="shared" si="4"/>
        <v>242</v>
      </c>
      <c r="D25" s="132">
        <v>20</v>
      </c>
      <c r="E25" s="132">
        <v>20</v>
      </c>
      <c r="F25" s="132">
        <v>20</v>
      </c>
      <c r="G25" s="132">
        <v>20</v>
      </c>
      <c r="H25" s="132">
        <v>17</v>
      </c>
      <c r="I25" s="132">
        <v>25</v>
      </c>
      <c r="J25" s="132">
        <v>17</v>
      </c>
      <c r="K25" s="132">
        <v>20</v>
      </c>
      <c r="L25" s="132">
        <v>25</v>
      </c>
      <c r="M25" s="132">
        <v>20</v>
      </c>
      <c r="N25" s="132">
        <v>18</v>
      </c>
      <c r="O25" s="132">
        <v>20</v>
      </c>
    </row>
    <row r="26" spans="1:15" s="93" customFormat="1" ht="18" customHeight="1" x14ac:dyDescent="0.25">
      <c r="A26" s="145"/>
      <c r="B26" s="131">
        <v>4</v>
      </c>
      <c r="C26" s="114">
        <f t="shared" si="4"/>
        <v>92</v>
      </c>
      <c r="D26" s="132">
        <v>8</v>
      </c>
      <c r="E26" s="132">
        <v>7</v>
      </c>
      <c r="F26" s="132">
        <v>8</v>
      </c>
      <c r="G26" s="132">
        <v>6</v>
      </c>
      <c r="H26" s="132">
        <v>7</v>
      </c>
      <c r="I26" s="132">
        <v>6</v>
      </c>
      <c r="J26" s="132">
        <v>8</v>
      </c>
      <c r="K26" s="132">
        <v>5</v>
      </c>
      <c r="L26" s="132">
        <v>11</v>
      </c>
      <c r="M26" s="132">
        <v>9</v>
      </c>
      <c r="N26" s="132">
        <v>8</v>
      </c>
      <c r="O26" s="132">
        <v>9</v>
      </c>
    </row>
    <row r="27" spans="1:15" s="93" customFormat="1" ht="15.75" customHeight="1" x14ac:dyDescent="0.25">
      <c r="A27" s="145"/>
      <c r="B27" s="131">
        <v>5</v>
      </c>
      <c r="C27" s="114">
        <f t="shared" si="4"/>
        <v>129</v>
      </c>
      <c r="D27" s="132">
        <v>10</v>
      </c>
      <c r="E27" s="132">
        <v>12</v>
      </c>
      <c r="F27" s="132">
        <v>15</v>
      </c>
      <c r="G27" s="132">
        <v>12</v>
      </c>
      <c r="H27" s="132">
        <v>14</v>
      </c>
      <c r="I27" s="132">
        <v>12</v>
      </c>
      <c r="J27" s="132">
        <v>8</v>
      </c>
      <c r="K27" s="132">
        <v>8</v>
      </c>
      <c r="L27" s="132">
        <v>10</v>
      </c>
      <c r="M27" s="132">
        <v>12</v>
      </c>
      <c r="N27" s="132">
        <v>8</v>
      </c>
      <c r="O27" s="132">
        <v>8</v>
      </c>
    </row>
    <row r="28" spans="1:15" s="93" customFormat="1" ht="16.5" customHeight="1" x14ac:dyDescent="0.25">
      <c r="A28" s="145"/>
      <c r="B28" s="131">
        <v>6</v>
      </c>
      <c r="C28" s="114">
        <f t="shared" si="4"/>
        <v>77</v>
      </c>
      <c r="D28" s="132">
        <v>4</v>
      </c>
      <c r="E28" s="132">
        <v>4</v>
      </c>
      <c r="F28" s="132">
        <v>4</v>
      </c>
      <c r="G28" s="132">
        <v>10</v>
      </c>
      <c r="H28" s="132">
        <v>6</v>
      </c>
      <c r="I28" s="132">
        <v>5</v>
      </c>
      <c r="J28" s="132">
        <v>14</v>
      </c>
      <c r="K28" s="132">
        <v>8</v>
      </c>
      <c r="L28" s="132">
        <v>5</v>
      </c>
      <c r="M28" s="132">
        <v>6</v>
      </c>
      <c r="N28" s="132">
        <v>5</v>
      </c>
      <c r="O28" s="132">
        <v>6</v>
      </c>
    </row>
    <row r="29" spans="1:15" s="93" customFormat="1" ht="18" customHeight="1" x14ac:dyDescent="0.25">
      <c r="A29" s="145"/>
      <c r="B29" s="131">
        <v>7</v>
      </c>
      <c r="C29" s="114">
        <f t="shared" si="4"/>
        <v>79</v>
      </c>
      <c r="D29" s="132">
        <v>7</v>
      </c>
      <c r="E29" s="132">
        <v>7</v>
      </c>
      <c r="F29" s="132">
        <v>7</v>
      </c>
      <c r="G29" s="132">
        <v>7</v>
      </c>
      <c r="H29" s="132">
        <v>6</v>
      </c>
      <c r="I29" s="132">
        <v>6</v>
      </c>
      <c r="J29" s="132">
        <v>7</v>
      </c>
      <c r="K29" s="132">
        <v>6</v>
      </c>
      <c r="L29" s="132">
        <v>8</v>
      </c>
      <c r="M29" s="132">
        <v>6</v>
      </c>
      <c r="N29" s="132">
        <v>6</v>
      </c>
      <c r="O29" s="132">
        <v>6</v>
      </c>
    </row>
    <row r="30" spans="1:15" s="93" customFormat="1" ht="18" customHeight="1" x14ac:dyDescent="0.25">
      <c r="A30" s="145"/>
      <c r="B30" s="131">
        <v>8</v>
      </c>
      <c r="C30" s="114">
        <f t="shared" si="4"/>
        <v>95</v>
      </c>
      <c r="D30" s="132">
        <v>4</v>
      </c>
      <c r="E30" s="132">
        <v>5</v>
      </c>
      <c r="F30" s="132">
        <v>10</v>
      </c>
      <c r="G30" s="132">
        <v>10</v>
      </c>
      <c r="H30" s="132">
        <v>13</v>
      </c>
      <c r="I30" s="132">
        <v>4</v>
      </c>
      <c r="J30" s="132">
        <v>10</v>
      </c>
      <c r="K30" s="132">
        <v>10</v>
      </c>
      <c r="L30" s="132">
        <v>8</v>
      </c>
      <c r="M30" s="132">
        <v>5</v>
      </c>
      <c r="N30" s="132">
        <v>8</v>
      </c>
      <c r="O30" s="132">
        <v>8</v>
      </c>
    </row>
    <row r="31" spans="1:15" s="93" customFormat="1" ht="16.5" customHeight="1" x14ac:dyDescent="0.25">
      <c r="A31" s="145"/>
      <c r="B31" s="131">
        <v>9</v>
      </c>
      <c r="C31" s="114">
        <f t="shared" si="4"/>
        <v>92.6</v>
      </c>
      <c r="D31" s="132">
        <v>12</v>
      </c>
      <c r="E31" s="132">
        <v>2.2000000000000002</v>
      </c>
      <c r="F31" s="132">
        <v>4.4000000000000004</v>
      </c>
      <c r="G31" s="132">
        <v>14</v>
      </c>
      <c r="H31" s="132">
        <v>5</v>
      </c>
      <c r="I31" s="132">
        <v>5</v>
      </c>
      <c r="J31" s="132">
        <v>5</v>
      </c>
      <c r="K31" s="132">
        <v>5</v>
      </c>
      <c r="L31" s="132">
        <v>10</v>
      </c>
      <c r="M31" s="132">
        <v>10</v>
      </c>
      <c r="N31" s="132">
        <v>10</v>
      </c>
      <c r="O31" s="132">
        <v>10</v>
      </c>
    </row>
    <row r="32" spans="1:15" s="93" customFormat="1" ht="18" customHeight="1" x14ac:dyDescent="0.25">
      <c r="A32" s="145"/>
      <c r="B32" s="131">
        <v>10</v>
      </c>
      <c r="C32" s="114">
        <f t="shared" si="4"/>
        <v>39</v>
      </c>
      <c r="D32" s="132">
        <v>2</v>
      </c>
      <c r="E32" s="132">
        <v>3</v>
      </c>
      <c r="F32" s="132">
        <v>3</v>
      </c>
      <c r="G32" s="132">
        <v>3</v>
      </c>
      <c r="H32" s="132">
        <v>3</v>
      </c>
      <c r="I32" s="132">
        <v>3</v>
      </c>
      <c r="J32" s="132">
        <v>2</v>
      </c>
      <c r="K32" s="132">
        <v>3</v>
      </c>
      <c r="L32" s="132">
        <v>8</v>
      </c>
      <c r="M32" s="132">
        <v>3</v>
      </c>
      <c r="N32" s="132">
        <v>3</v>
      </c>
      <c r="O32" s="132">
        <v>3</v>
      </c>
    </row>
    <row r="33" spans="1:15" s="93" customFormat="1" ht="15" customHeight="1" x14ac:dyDescent="0.25">
      <c r="A33" s="145"/>
      <c r="B33" s="131">
        <v>11</v>
      </c>
      <c r="C33" s="114">
        <f t="shared" si="4"/>
        <v>109.19999999999997</v>
      </c>
      <c r="D33" s="132">
        <v>9.1</v>
      </c>
      <c r="E33" s="132">
        <v>9.1</v>
      </c>
      <c r="F33" s="132">
        <v>9.1</v>
      </c>
      <c r="G33" s="132">
        <v>9.1</v>
      </c>
      <c r="H33" s="132">
        <v>9.1</v>
      </c>
      <c r="I33" s="132">
        <v>9.1</v>
      </c>
      <c r="J33" s="132">
        <v>9.1</v>
      </c>
      <c r="K33" s="132">
        <v>9.1</v>
      </c>
      <c r="L33" s="132">
        <v>9.1</v>
      </c>
      <c r="M33" s="132">
        <v>9.1</v>
      </c>
      <c r="N33" s="132">
        <v>9.1</v>
      </c>
      <c r="O33" s="132">
        <v>9.1</v>
      </c>
    </row>
    <row r="34" spans="1:15" s="93" customFormat="1" ht="16.5" customHeight="1" x14ac:dyDescent="0.25">
      <c r="A34" s="145"/>
      <c r="B34" s="131">
        <v>12</v>
      </c>
      <c r="C34" s="114">
        <f t="shared" si="4"/>
        <v>75</v>
      </c>
      <c r="D34" s="132">
        <v>6.25</v>
      </c>
      <c r="E34" s="132">
        <v>6.25</v>
      </c>
      <c r="F34" s="132">
        <v>6.25</v>
      </c>
      <c r="G34" s="132">
        <v>6.25</v>
      </c>
      <c r="H34" s="132">
        <v>6.25</v>
      </c>
      <c r="I34" s="132">
        <v>6.25</v>
      </c>
      <c r="J34" s="132">
        <v>6.25</v>
      </c>
      <c r="K34" s="132">
        <v>6.25</v>
      </c>
      <c r="L34" s="132">
        <v>6.25</v>
      </c>
      <c r="M34" s="132">
        <v>6.25</v>
      </c>
      <c r="N34" s="132">
        <v>6.25</v>
      </c>
      <c r="O34" s="132">
        <v>6.25</v>
      </c>
    </row>
    <row r="35" spans="1:15" s="93" customFormat="1" ht="15.75" customHeight="1" x14ac:dyDescent="0.25">
      <c r="A35" s="145"/>
      <c r="B35" s="131">
        <v>13</v>
      </c>
      <c r="C35" s="114">
        <f t="shared" si="4"/>
        <v>288</v>
      </c>
      <c r="D35" s="132">
        <v>24</v>
      </c>
      <c r="E35" s="132">
        <v>24</v>
      </c>
      <c r="F35" s="132">
        <v>24</v>
      </c>
      <c r="G35" s="132">
        <v>24</v>
      </c>
      <c r="H35" s="132">
        <v>24</v>
      </c>
      <c r="I35" s="132">
        <v>24</v>
      </c>
      <c r="J35" s="132">
        <v>24</v>
      </c>
      <c r="K35" s="132">
        <v>24</v>
      </c>
      <c r="L35" s="132">
        <v>24</v>
      </c>
      <c r="M35" s="132">
        <v>24</v>
      </c>
      <c r="N35" s="132">
        <v>24</v>
      </c>
      <c r="O35" s="132">
        <v>24</v>
      </c>
    </row>
    <row r="36" spans="1:15" s="93" customFormat="1" ht="18" customHeight="1" x14ac:dyDescent="0.25">
      <c r="A36" s="145"/>
      <c r="B36" s="131">
        <v>14</v>
      </c>
      <c r="C36" s="114">
        <f t="shared" si="4"/>
        <v>96</v>
      </c>
      <c r="D36" s="132">
        <v>8</v>
      </c>
      <c r="E36" s="132">
        <v>8</v>
      </c>
      <c r="F36" s="132">
        <v>8</v>
      </c>
      <c r="G36" s="132">
        <v>8</v>
      </c>
      <c r="H36" s="132">
        <v>8</v>
      </c>
      <c r="I36" s="132">
        <v>8</v>
      </c>
      <c r="J36" s="132">
        <v>8</v>
      </c>
      <c r="K36" s="132">
        <v>8</v>
      </c>
      <c r="L36" s="132">
        <v>8</v>
      </c>
      <c r="M36" s="132">
        <v>8</v>
      </c>
      <c r="N36" s="132">
        <v>8</v>
      </c>
      <c r="O36" s="132">
        <v>8</v>
      </c>
    </row>
    <row r="37" spans="1:15" s="93" customFormat="1" ht="15.75" customHeight="1" x14ac:dyDescent="0.25">
      <c r="A37" s="145"/>
      <c r="B37" s="131">
        <v>15</v>
      </c>
      <c r="C37" s="114">
        <f t="shared" si="4"/>
        <v>72</v>
      </c>
      <c r="D37" s="132">
        <v>6</v>
      </c>
      <c r="E37" s="132">
        <v>6</v>
      </c>
      <c r="F37" s="132">
        <v>6</v>
      </c>
      <c r="G37" s="132">
        <v>6</v>
      </c>
      <c r="H37" s="132">
        <v>6</v>
      </c>
      <c r="I37" s="132">
        <v>6</v>
      </c>
      <c r="J37" s="132">
        <v>6</v>
      </c>
      <c r="K37" s="132">
        <v>6</v>
      </c>
      <c r="L37" s="132">
        <v>6</v>
      </c>
      <c r="M37" s="132">
        <v>6</v>
      </c>
      <c r="N37" s="132">
        <v>6</v>
      </c>
      <c r="O37" s="132">
        <v>6</v>
      </c>
    </row>
    <row r="38" spans="1:15" s="93" customFormat="1" ht="18" customHeight="1" x14ac:dyDescent="0.25">
      <c r="A38" s="145"/>
      <c r="B38" s="131">
        <v>16</v>
      </c>
      <c r="C38" s="114">
        <f t="shared" si="4"/>
        <v>36</v>
      </c>
      <c r="D38" s="132">
        <v>3</v>
      </c>
      <c r="E38" s="132">
        <v>3</v>
      </c>
      <c r="F38" s="132">
        <v>3</v>
      </c>
      <c r="G38" s="132">
        <v>3</v>
      </c>
      <c r="H38" s="132">
        <v>3</v>
      </c>
      <c r="I38" s="132">
        <v>3</v>
      </c>
      <c r="J38" s="132">
        <v>3</v>
      </c>
      <c r="K38" s="132">
        <v>3</v>
      </c>
      <c r="L38" s="132">
        <v>3</v>
      </c>
      <c r="M38" s="132">
        <v>3</v>
      </c>
      <c r="N38" s="132">
        <v>3</v>
      </c>
      <c r="O38" s="132">
        <v>3</v>
      </c>
    </row>
    <row r="39" spans="1:15" s="93" customFormat="1" ht="16.5" customHeight="1" x14ac:dyDescent="0.25">
      <c r="A39" s="145"/>
      <c r="B39" s="131">
        <v>17</v>
      </c>
      <c r="C39" s="114">
        <f t="shared" si="4"/>
        <v>112.80000000000003</v>
      </c>
      <c r="D39" s="132">
        <v>9.4</v>
      </c>
      <c r="E39" s="132">
        <v>9.4</v>
      </c>
      <c r="F39" s="132">
        <v>9.4</v>
      </c>
      <c r="G39" s="132">
        <v>9.4</v>
      </c>
      <c r="H39" s="132">
        <v>9.4</v>
      </c>
      <c r="I39" s="132">
        <v>9.4</v>
      </c>
      <c r="J39" s="132">
        <v>9.4</v>
      </c>
      <c r="K39" s="132">
        <v>9.4</v>
      </c>
      <c r="L39" s="132">
        <v>9.4</v>
      </c>
      <c r="M39" s="132">
        <v>9.4</v>
      </c>
      <c r="N39" s="132">
        <v>9.4</v>
      </c>
      <c r="O39" s="132">
        <v>9.4</v>
      </c>
    </row>
    <row r="40" spans="1:15" s="93" customFormat="1" ht="15" customHeight="1" x14ac:dyDescent="0.25">
      <c r="A40" s="145"/>
      <c r="B40" s="131">
        <v>18</v>
      </c>
      <c r="C40" s="114">
        <f t="shared" si="4"/>
        <v>108</v>
      </c>
      <c r="D40" s="132">
        <v>9</v>
      </c>
      <c r="E40" s="132">
        <v>9</v>
      </c>
      <c r="F40" s="132">
        <v>9</v>
      </c>
      <c r="G40" s="132">
        <v>9</v>
      </c>
      <c r="H40" s="132">
        <v>9</v>
      </c>
      <c r="I40" s="132">
        <v>9</v>
      </c>
      <c r="J40" s="132">
        <v>9</v>
      </c>
      <c r="K40" s="132">
        <v>9</v>
      </c>
      <c r="L40" s="132">
        <v>9</v>
      </c>
      <c r="M40" s="132">
        <v>9</v>
      </c>
      <c r="N40" s="132">
        <v>9</v>
      </c>
      <c r="O40" s="132">
        <v>9</v>
      </c>
    </row>
    <row r="41" spans="1:15" s="93" customFormat="1" ht="15.75" customHeight="1" x14ac:dyDescent="0.25">
      <c r="A41" s="145"/>
      <c r="B41" s="131">
        <v>19</v>
      </c>
      <c r="C41" s="114">
        <f t="shared" si="4"/>
        <v>43.28</v>
      </c>
      <c r="D41" s="132"/>
      <c r="E41" s="132"/>
      <c r="F41" s="132">
        <v>10.82</v>
      </c>
      <c r="G41" s="132"/>
      <c r="H41" s="132"/>
      <c r="I41" s="132">
        <v>10.82</v>
      </c>
      <c r="J41" s="132"/>
      <c r="K41" s="132"/>
      <c r="L41" s="132">
        <v>10.82</v>
      </c>
      <c r="M41" s="132"/>
      <c r="N41" s="132"/>
      <c r="O41" s="132">
        <v>10.82</v>
      </c>
    </row>
    <row r="42" spans="1:15" s="93" customFormat="1" ht="18" customHeight="1" x14ac:dyDescent="0.25">
      <c r="A42" s="145"/>
      <c r="B42" s="131">
        <v>20</v>
      </c>
      <c r="C42" s="114">
        <f t="shared" si="4"/>
        <v>48</v>
      </c>
      <c r="D42" s="132">
        <v>4</v>
      </c>
      <c r="E42" s="132">
        <v>4</v>
      </c>
      <c r="F42" s="132">
        <v>4</v>
      </c>
      <c r="G42" s="132">
        <v>4</v>
      </c>
      <c r="H42" s="132">
        <v>4</v>
      </c>
      <c r="I42" s="132">
        <v>4</v>
      </c>
      <c r="J42" s="132">
        <v>4</v>
      </c>
      <c r="K42" s="132">
        <v>4</v>
      </c>
      <c r="L42" s="132">
        <v>4</v>
      </c>
      <c r="M42" s="132">
        <v>4</v>
      </c>
      <c r="N42" s="132">
        <v>4</v>
      </c>
      <c r="O42" s="132">
        <v>4</v>
      </c>
    </row>
    <row r="43" spans="1:15" s="93" customFormat="1" ht="18.75" customHeight="1" x14ac:dyDescent="0.25">
      <c r="A43" s="145"/>
      <c r="B43" s="131">
        <v>21</v>
      </c>
      <c r="C43" s="114">
        <f t="shared" si="4"/>
        <v>108</v>
      </c>
      <c r="D43" s="132">
        <v>9</v>
      </c>
      <c r="E43" s="132">
        <v>9</v>
      </c>
      <c r="F43" s="132">
        <v>9</v>
      </c>
      <c r="G43" s="132">
        <v>9</v>
      </c>
      <c r="H43" s="132">
        <v>9</v>
      </c>
      <c r="I43" s="132">
        <v>9</v>
      </c>
      <c r="J43" s="132">
        <v>9</v>
      </c>
      <c r="K43" s="132">
        <v>9</v>
      </c>
      <c r="L43" s="132">
        <v>9</v>
      </c>
      <c r="M43" s="132">
        <v>9</v>
      </c>
      <c r="N43" s="132">
        <v>9</v>
      </c>
      <c r="O43" s="132">
        <v>9</v>
      </c>
    </row>
    <row r="44" spans="1:15" s="93" customFormat="1" ht="18" customHeight="1" x14ac:dyDescent="0.25">
      <c r="A44" s="145"/>
      <c r="B44" s="131">
        <v>22</v>
      </c>
      <c r="C44" s="114">
        <f t="shared" si="4"/>
        <v>72</v>
      </c>
      <c r="D44" s="132">
        <v>6</v>
      </c>
      <c r="E44" s="132">
        <v>6</v>
      </c>
      <c r="F44" s="132">
        <v>6</v>
      </c>
      <c r="G44" s="132">
        <v>6</v>
      </c>
      <c r="H44" s="132">
        <v>6</v>
      </c>
      <c r="I44" s="132">
        <v>6</v>
      </c>
      <c r="J44" s="132">
        <v>6</v>
      </c>
      <c r="K44" s="132">
        <v>6</v>
      </c>
      <c r="L44" s="132">
        <v>6</v>
      </c>
      <c r="M44" s="132">
        <v>6</v>
      </c>
      <c r="N44" s="132">
        <v>6</v>
      </c>
      <c r="O44" s="132">
        <v>6</v>
      </c>
    </row>
    <row r="45" spans="1:15" s="93" customFormat="1" ht="18" customHeight="1" x14ac:dyDescent="0.25">
      <c r="A45" s="145"/>
      <c r="B45" s="131">
        <v>23</v>
      </c>
      <c r="C45" s="114">
        <f t="shared" si="4"/>
        <v>43.28</v>
      </c>
      <c r="D45" s="132"/>
      <c r="E45" s="132"/>
      <c r="F45" s="132">
        <v>10.82</v>
      </c>
      <c r="G45" s="132"/>
      <c r="H45" s="132"/>
      <c r="I45" s="132">
        <v>10.82</v>
      </c>
      <c r="J45" s="132"/>
      <c r="K45" s="132"/>
      <c r="L45" s="132">
        <v>10.82</v>
      </c>
      <c r="M45" s="132"/>
      <c r="N45" s="132"/>
      <c r="O45" s="132">
        <v>10.82</v>
      </c>
    </row>
    <row r="46" spans="1:15" s="93" customFormat="1" ht="16.5" customHeight="1" x14ac:dyDescent="0.25">
      <c r="A46" s="145"/>
      <c r="B46" s="131">
        <v>24</v>
      </c>
      <c r="C46" s="114">
        <f t="shared" si="4"/>
        <v>96</v>
      </c>
      <c r="D46" s="132">
        <v>8</v>
      </c>
      <c r="E46" s="132">
        <v>8</v>
      </c>
      <c r="F46" s="132">
        <v>8</v>
      </c>
      <c r="G46" s="132">
        <v>8</v>
      </c>
      <c r="H46" s="132">
        <v>8</v>
      </c>
      <c r="I46" s="132">
        <v>8</v>
      </c>
      <c r="J46" s="132">
        <v>8</v>
      </c>
      <c r="K46" s="132">
        <v>8</v>
      </c>
      <c r="L46" s="132">
        <v>8</v>
      </c>
      <c r="M46" s="132">
        <v>8</v>
      </c>
      <c r="N46" s="132">
        <v>8</v>
      </c>
      <c r="O46" s="132">
        <v>8</v>
      </c>
    </row>
    <row r="47" spans="1:15" s="93" customFormat="1" ht="15.75" customHeight="1" x14ac:dyDescent="0.25">
      <c r="A47" s="145"/>
      <c r="B47" s="131">
        <v>25</v>
      </c>
      <c r="C47" s="114">
        <f t="shared" si="4"/>
        <v>60</v>
      </c>
      <c r="D47" s="132">
        <v>5</v>
      </c>
      <c r="E47" s="132">
        <v>5</v>
      </c>
      <c r="F47" s="132">
        <v>5</v>
      </c>
      <c r="G47" s="132">
        <v>5</v>
      </c>
      <c r="H47" s="132">
        <v>5</v>
      </c>
      <c r="I47" s="132">
        <v>5</v>
      </c>
      <c r="J47" s="132">
        <v>5</v>
      </c>
      <c r="K47" s="132">
        <v>5</v>
      </c>
      <c r="L47" s="132">
        <v>5</v>
      </c>
      <c r="M47" s="132">
        <v>5</v>
      </c>
      <c r="N47" s="132">
        <v>5</v>
      </c>
      <c r="O47" s="132">
        <v>5</v>
      </c>
    </row>
    <row r="48" spans="1:15" s="93" customFormat="1" ht="16.5" customHeight="1" x14ac:dyDescent="0.25">
      <c r="A48" s="145"/>
      <c r="B48" s="131">
        <v>26</v>
      </c>
      <c r="C48" s="114">
        <f t="shared" si="4"/>
        <v>48</v>
      </c>
      <c r="D48" s="132">
        <v>4</v>
      </c>
      <c r="E48" s="132">
        <v>4</v>
      </c>
      <c r="F48" s="132">
        <v>4</v>
      </c>
      <c r="G48" s="132">
        <v>4</v>
      </c>
      <c r="H48" s="132">
        <v>4</v>
      </c>
      <c r="I48" s="132">
        <v>4</v>
      </c>
      <c r="J48" s="132">
        <v>4</v>
      </c>
      <c r="K48" s="132">
        <v>4</v>
      </c>
      <c r="L48" s="132">
        <v>4</v>
      </c>
      <c r="M48" s="132">
        <v>4</v>
      </c>
      <c r="N48" s="132">
        <v>4</v>
      </c>
      <c r="O48" s="132">
        <v>4</v>
      </c>
    </row>
    <row r="49" spans="1:15" s="93" customFormat="1" ht="18" customHeight="1" x14ac:dyDescent="0.25">
      <c r="A49" s="145"/>
      <c r="B49" s="131">
        <v>27</v>
      </c>
      <c r="C49" s="114">
        <f t="shared" si="4"/>
        <v>96</v>
      </c>
      <c r="D49" s="132">
        <v>8</v>
      </c>
      <c r="E49" s="132">
        <v>8</v>
      </c>
      <c r="F49" s="132">
        <v>8</v>
      </c>
      <c r="G49" s="132">
        <v>8</v>
      </c>
      <c r="H49" s="132">
        <v>8</v>
      </c>
      <c r="I49" s="132">
        <v>8</v>
      </c>
      <c r="J49" s="132">
        <v>8</v>
      </c>
      <c r="K49" s="132">
        <v>8</v>
      </c>
      <c r="L49" s="132">
        <v>8</v>
      </c>
      <c r="M49" s="132">
        <v>8</v>
      </c>
      <c r="N49" s="132">
        <v>8</v>
      </c>
      <c r="O49" s="132">
        <v>8</v>
      </c>
    </row>
    <row r="50" spans="1:15" s="93" customFormat="1" ht="16.5" customHeight="1" x14ac:dyDescent="0.25">
      <c r="A50" s="145"/>
      <c r="B50" s="132">
        <v>28</v>
      </c>
      <c r="C50" s="114">
        <f t="shared" si="4"/>
        <v>72</v>
      </c>
      <c r="D50" s="132">
        <v>6</v>
      </c>
      <c r="E50" s="132">
        <v>6</v>
      </c>
      <c r="F50" s="132">
        <v>6</v>
      </c>
      <c r="G50" s="132">
        <v>6</v>
      </c>
      <c r="H50" s="132">
        <v>6</v>
      </c>
      <c r="I50" s="132">
        <v>6</v>
      </c>
      <c r="J50" s="132">
        <v>6</v>
      </c>
      <c r="K50" s="132">
        <v>6</v>
      </c>
      <c r="L50" s="132">
        <v>6</v>
      </c>
      <c r="M50" s="132">
        <v>6</v>
      </c>
      <c r="N50" s="132">
        <v>6</v>
      </c>
      <c r="O50" s="132">
        <v>6</v>
      </c>
    </row>
    <row r="51" spans="1:15" s="93" customFormat="1" ht="16.5" customHeight="1" x14ac:dyDescent="0.25">
      <c r="A51" s="145"/>
      <c r="B51" s="131">
        <v>29</v>
      </c>
      <c r="C51" s="114">
        <f t="shared" si="4"/>
        <v>96</v>
      </c>
      <c r="D51" s="132">
        <v>8</v>
      </c>
      <c r="E51" s="132">
        <v>8</v>
      </c>
      <c r="F51" s="132">
        <v>8</v>
      </c>
      <c r="G51" s="132">
        <v>8</v>
      </c>
      <c r="H51" s="132">
        <v>8</v>
      </c>
      <c r="I51" s="132">
        <v>8</v>
      </c>
      <c r="J51" s="132">
        <v>8</v>
      </c>
      <c r="K51" s="132">
        <v>8</v>
      </c>
      <c r="L51" s="132">
        <v>8</v>
      </c>
      <c r="M51" s="132">
        <v>8</v>
      </c>
      <c r="N51" s="132">
        <v>8</v>
      </c>
      <c r="O51" s="132">
        <v>8</v>
      </c>
    </row>
    <row r="52" spans="1:15" s="93" customFormat="1" ht="18" customHeight="1" x14ac:dyDescent="0.25">
      <c r="A52" s="145"/>
      <c r="B52" s="131">
        <v>30</v>
      </c>
      <c r="C52" s="114">
        <f t="shared" si="4"/>
        <v>48</v>
      </c>
      <c r="D52" s="132">
        <v>4</v>
      </c>
      <c r="E52" s="132">
        <v>4</v>
      </c>
      <c r="F52" s="132">
        <v>4</v>
      </c>
      <c r="G52" s="132">
        <v>4</v>
      </c>
      <c r="H52" s="132">
        <v>4</v>
      </c>
      <c r="I52" s="132">
        <v>4</v>
      </c>
      <c r="J52" s="132">
        <v>4</v>
      </c>
      <c r="K52" s="132">
        <v>4</v>
      </c>
      <c r="L52" s="132">
        <v>4</v>
      </c>
      <c r="M52" s="132">
        <v>4</v>
      </c>
      <c r="N52" s="132">
        <v>4</v>
      </c>
      <c r="O52" s="132">
        <v>4</v>
      </c>
    </row>
    <row r="53" spans="1:15" s="93" customFormat="1" ht="16.5" customHeight="1" x14ac:dyDescent="0.25">
      <c r="A53" s="145"/>
      <c r="B53" s="131">
        <v>31</v>
      </c>
      <c r="C53" s="114">
        <f t="shared" si="4"/>
        <v>48</v>
      </c>
      <c r="D53" s="132">
        <v>4</v>
      </c>
      <c r="E53" s="132">
        <v>4</v>
      </c>
      <c r="F53" s="132">
        <v>4</v>
      </c>
      <c r="G53" s="132">
        <v>4</v>
      </c>
      <c r="H53" s="132">
        <v>4</v>
      </c>
      <c r="I53" s="132">
        <v>4</v>
      </c>
      <c r="J53" s="132">
        <v>4</v>
      </c>
      <c r="K53" s="132">
        <v>4</v>
      </c>
      <c r="L53" s="132">
        <v>4</v>
      </c>
      <c r="M53" s="132">
        <v>4</v>
      </c>
      <c r="N53" s="132">
        <v>4</v>
      </c>
      <c r="O53" s="132">
        <v>4</v>
      </c>
    </row>
    <row r="54" spans="1:15" s="93" customFormat="1" ht="18" customHeight="1" x14ac:dyDescent="0.25">
      <c r="A54" s="145"/>
      <c r="B54" s="131">
        <v>32</v>
      </c>
      <c r="C54" s="114">
        <f t="shared" si="4"/>
        <v>24</v>
      </c>
      <c r="D54" s="132">
        <v>2</v>
      </c>
      <c r="E54" s="132">
        <v>2</v>
      </c>
      <c r="F54" s="132">
        <v>2</v>
      </c>
      <c r="G54" s="132">
        <v>2</v>
      </c>
      <c r="H54" s="132">
        <v>2</v>
      </c>
      <c r="I54" s="132">
        <v>2</v>
      </c>
      <c r="J54" s="132">
        <v>2</v>
      </c>
      <c r="K54" s="132">
        <v>2</v>
      </c>
      <c r="L54" s="132">
        <v>2</v>
      </c>
      <c r="M54" s="132">
        <v>2</v>
      </c>
      <c r="N54" s="132">
        <v>2</v>
      </c>
      <c r="O54" s="132">
        <v>2</v>
      </c>
    </row>
    <row r="55" spans="1:15" s="93" customFormat="1" ht="18.75" customHeight="1" x14ac:dyDescent="0.25">
      <c r="A55" s="145"/>
      <c r="B55" s="131" t="s">
        <v>27</v>
      </c>
      <c r="C55" s="114">
        <f t="shared" si="4"/>
        <v>72</v>
      </c>
      <c r="D55" s="132">
        <v>6</v>
      </c>
      <c r="E55" s="132">
        <v>6</v>
      </c>
      <c r="F55" s="132">
        <v>6</v>
      </c>
      <c r="G55" s="132">
        <v>6</v>
      </c>
      <c r="H55" s="132">
        <v>6</v>
      </c>
      <c r="I55" s="132">
        <v>6</v>
      </c>
      <c r="J55" s="132">
        <v>6</v>
      </c>
      <c r="K55" s="132">
        <v>6</v>
      </c>
      <c r="L55" s="132">
        <v>6</v>
      </c>
      <c r="M55" s="132">
        <v>6</v>
      </c>
      <c r="N55" s="132">
        <v>6</v>
      </c>
      <c r="O55" s="132">
        <v>6</v>
      </c>
    </row>
    <row r="56" spans="1:15" s="93" customFormat="1" ht="16.5" customHeight="1" x14ac:dyDescent="0.25">
      <c r="A56" s="145"/>
      <c r="B56" s="131">
        <v>2</v>
      </c>
      <c r="C56" s="114">
        <f t="shared" si="4"/>
        <v>84</v>
      </c>
      <c r="D56" s="132">
        <v>7</v>
      </c>
      <c r="E56" s="132">
        <v>7</v>
      </c>
      <c r="F56" s="132">
        <v>7</v>
      </c>
      <c r="G56" s="132">
        <v>7</v>
      </c>
      <c r="H56" s="132">
        <v>7</v>
      </c>
      <c r="I56" s="132">
        <v>7</v>
      </c>
      <c r="J56" s="132">
        <v>7</v>
      </c>
      <c r="K56" s="132">
        <v>7</v>
      </c>
      <c r="L56" s="132">
        <v>7</v>
      </c>
      <c r="M56" s="132">
        <v>7</v>
      </c>
      <c r="N56" s="132">
        <v>7</v>
      </c>
      <c r="O56" s="132">
        <v>7</v>
      </c>
    </row>
    <row r="57" spans="1:15" s="93" customFormat="1" ht="16.5" customHeight="1" x14ac:dyDescent="0.25">
      <c r="A57" s="145"/>
      <c r="B57" s="131">
        <v>3</v>
      </c>
      <c r="C57" s="114">
        <f t="shared" si="4"/>
        <v>72</v>
      </c>
      <c r="D57" s="132">
        <v>6</v>
      </c>
      <c r="E57" s="132">
        <v>6</v>
      </c>
      <c r="F57" s="132">
        <v>6</v>
      </c>
      <c r="G57" s="132">
        <v>6</v>
      </c>
      <c r="H57" s="132">
        <v>6</v>
      </c>
      <c r="I57" s="132">
        <v>6</v>
      </c>
      <c r="J57" s="132">
        <v>6</v>
      </c>
      <c r="K57" s="132">
        <v>6</v>
      </c>
      <c r="L57" s="132">
        <v>6</v>
      </c>
      <c r="M57" s="132">
        <v>6</v>
      </c>
      <c r="N57" s="132">
        <v>6</v>
      </c>
      <c r="O57" s="132">
        <v>6</v>
      </c>
    </row>
    <row r="58" spans="1:15" s="93" customFormat="1" ht="17.25" customHeight="1" x14ac:dyDescent="0.25">
      <c r="A58" s="145"/>
      <c r="B58" s="131">
        <v>4</v>
      </c>
      <c r="C58" s="114">
        <f t="shared" si="4"/>
        <v>108</v>
      </c>
      <c r="D58" s="132">
        <v>9</v>
      </c>
      <c r="E58" s="132">
        <v>9</v>
      </c>
      <c r="F58" s="132">
        <v>9</v>
      </c>
      <c r="G58" s="132">
        <v>9</v>
      </c>
      <c r="H58" s="132">
        <v>9</v>
      </c>
      <c r="I58" s="132">
        <v>9</v>
      </c>
      <c r="J58" s="132">
        <v>9</v>
      </c>
      <c r="K58" s="132">
        <v>9</v>
      </c>
      <c r="L58" s="132">
        <v>9</v>
      </c>
      <c r="M58" s="132">
        <v>9</v>
      </c>
      <c r="N58" s="132">
        <v>9</v>
      </c>
      <c r="O58" s="132">
        <v>9</v>
      </c>
    </row>
    <row r="59" spans="1:15" s="93" customFormat="1" ht="15.75" customHeight="1" x14ac:dyDescent="0.25">
      <c r="A59" s="145"/>
      <c r="B59" s="131">
        <v>5</v>
      </c>
      <c r="C59" s="114">
        <f t="shared" si="4"/>
        <v>48</v>
      </c>
      <c r="D59" s="132">
        <v>4</v>
      </c>
      <c r="E59" s="132">
        <v>4</v>
      </c>
      <c r="F59" s="132">
        <v>4</v>
      </c>
      <c r="G59" s="132">
        <v>4</v>
      </c>
      <c r="H59" s="132">
        <v>4</v>
      </c>
      <c r="I59" s="132">
        <v>4</v>
      </c>
      <c r="J59" s="132">
        <v>4</v>
      </c>
      <c r="K59" s="132">
        <v>4</v>
      </c>
      <c r="L59" s="132">
        <v>4</v>
      </c>
      <c r="M59" s="132">
        <v>4</v>
      </c>
      <c r="N59" s="132">
        <v>4</v>
      </c>
      <c r="O59" s="132">
        <v>4</v>
      </c>
    </row>
    <row r="60" spans="1:15" s="93" customFormat="1" ht="16.5" customHeight="1" x14ac:dyDescent="0.25">
      <c r="A60" s="145"/>
      <c r="B60" s="131">
        <v>6</v>
      </c>
      <c r="C60" s="114">
        <f t="shared" si="4"/>
        <v>60</v>
      </c>
      <c r="D60" s="132">
        <v>5</v>
      </c>
      <c r="E60" s="132">
        <v>5</v>
      </c>
      <c r="F60" s="132">
        <v>5</v>
      </c>
      <c r="G60" s="132">
        <v>5</v>
      </c>
      <c r="H60" s="132">
        <v>5</v>
      </c>
      <c r="I60" s="132">
        <v>5</v>
      </c>
      <c r="J60" s="132">
        <v>5</v>
      </c>
      <c r="K60" s="132">
        <v>5</v>
      </c>
      <c r="L60" s="132">
        <v>5</v>
      </c>
      <c r="M60" s="132">
        <v>5</v>
      </c>
      <c r="N60" s="132">
        <v>5</v>
      </c>
      <c r="O60" s="132">
        <v>5</v>
      </c>
    </row>
    <row r="61" spans="1:15" s="93" customFormat="1" ht="18.75" customHeight="1" x14ac:dyDescent="0.25">
      <c r="A61" s="145"/>
      <c r="B61" s="131">
        <v>7</v>
      </c>
      <c r="C61" s="114">
        <f t="shared" si="4"/>
        <v>72</v>
      </c>
      <c r="D61" s="132">
        <v>6</v>
      </c>
      <c r="E61" s="132">
        <v>6</v>
      </c>
      <c r="F61" s="132">
        <v>6</v>
      </c>
      <c r="G61" s="132">
        <v>6</v>
      </c>
      <c r="H61" s="132">
        <v>6</v>
      </c>
      <c r="I61" s="132">
        <v>6</v>
      </c>
      <c r="J61" s="132">
        <v>6</v>
      </c>
      <c r="K61" s="132">
        <v>6</v>
      </c>
      <c r="L61" s="132">
        <v>6</v>
      </c>
      <c r="M61" s="132">
        <v>6</v>
      </c>
      <c r="N61" s="132">
        <v>6</v>
      </c>
      <c r="O61" s="132">
        <v>6</v>
      </c>
    </row>
    <row r="62" spans="1:15" s="93" customFormat="1" ht="18.75" customHeight="1" x14ac:dyDescent="0.25">
      <c r="A62" s="145"/>
      <c r="B62" s="131">
        <v>8</v>
      </c>
      <c r="C62" s="114">
        <f t="shared" si="4"/>
        <v>84</v>
      </c>
      <c r="D62" s="132">
        <v>7</v>
      </c>
      <c r="E62" s="132">
        <v>7</v>
      </c>
      <c r="F62" s="132">
        <v>7</v>
      </c>
      <c r="G62" s="132">
        <v>7</v>
      </c>
      <c r="H62" s="132">
        <v>7</v>
      </c>
      <c r="I62" s="132">
        <v>7</v>
      </c>
      <c r="J62" s="132">
        <v>7</v>
      </c>
      <c r="K62" s="132">
        <v>7</v>
      </c>
      <c r="L62" s="132">
        <v>7</v>
      </c>
      <c r="M62" s="132">
        <v>7</v>
      </c>
      <c r="N62" s="132">
        <v>7</v>
      </c>
      <c r="O62" s="132">
        <v>7</v>
      </c>
    </row>
    <row r="63" spans="1:15" s="93" customFormat="1" ht="15" customHeight="1" x14ac:dyDescent="0.25">
      <c r="A63" s="145"/>
      <c r="B63" s="131">
        <v>9</v>
      </c>
      <c r="C63" s="114">
        <f t="shared" si="4"/>
        <v>96</v>
      </c>
      <c r="D63" s="132">
        <v>8</v>
      </c>
      <c r="E63" s="132">
        <v>8</v>
      </c>
      <c r="F63" s="132">
        <v>8</v>
      </c>
      <c r="G63" s="132">
        <v>8</v>
      </c>
      <c r="H63" s="132">
        <v>8</v>
      </c>
      <c r="I63" s="132">
        <v>8</v>
      </c>
      <c r="J63" s="132">
        <v>8</v>
      </c>
      <c r="K63" s="132">
        <v>8</v>
      </c>
      <c r="L63" s="132">
        <v>8</v>
      </c>
      <c r="M63" s="132">
        <v>8</v>
      </c>
      <c r="N63" s="132">
        <v>8</v>
      </c>
      <c r="O63" s="132">
        <v>8</v>
      </c>
    </row>
    <row r="64" spans="1:15" s="93" customFormat="1" ht="16.5" customHeight="1" x14ac:dyDescent="0.25">
      <c r="A64" s="145"/>
      <c r="B64" s="131">
        <v>10</v>
      </c>
      <c r="C64" s="114">
        <f t="shared" si="4"/>
        <v>48</v>
      </c>
      <c r="D64" s="132">
        <v>4</v>
      </c>
      <c r="E64" s="132">
        <v>4</v>
      </c>
      <c r="F64" s="132">
        <v>4</v>
      </c>
      <c r="G64" s="132">
        <v>4</v>
      </c>
      <c r="H64" s="132">
        <v>4</v>
      </c>
      <c r="I64" s="132">
        <v>4</v>
      </c>
      <c r="J64" s="132">
        <v>4</v>
      </c>
      <c r="K64" s="132">
        <v>4</v>
      </c>
      <c r="L64" s="132">
        <v>4</v>
      </c>
      <c r="M64" s="132">
        <v>4</v>
      </c>
      <c r="N64" s="132">
        <v>4</v>
      </c>
      <c r="O64" s="132">
        <v>4</v>
      </c>
    </row>
    <row r="65" spans="1:15" s="93" customFormat="1" ht="18" customHeight="1" x14ac:dyDescent="0.25">
      <c r="A65" s="145"/>
      <c r="B65" s="131">
        <v>11</v>
      </c>
      <c r="C65" s="114">
        <f t="shared" si="4"/>
        <v>120</v>
      </c>
      <c r="D65" s="132">
        <v>10</v>
      </c>
      <c r="E65" s="132">
        <v>10</v>
      </c>
      <c r="F65" s="132">
        <v>10</v>
      </c>
      <c r="G65" s="132">
        <v>10</v>
      </c>
      <c r="H65" s="132">
        <v>10</v>
      </c>
      <c r="I65" s="132">
        <v>10</v>
      </c>
      <c r="J65" s="132">
        <v>10</v>
      </c>
      <c r="K65" s="132">
        <v>10</v>
      </c>
      <c r="L65" s="132">
        <v>10</v>
      </c>
      <c r="M65" s="132">
        <v>10</v>
      </c>
      <c r="N65" s="132">
        <v>10</v>
      </c>
      <c r="O65" s="132">
        <v>10</v>
      </c>
    </row>
    <row r="66" spans="1:15" s="93" customFormat="1" ht="15.75" customHeight="1" x14ac:dyDescent="0.25">
      <c r="A66" s="145"/>
      <c r="B66" s="131">
        <v>12</v>
      </c>
      <c r="C66" s="114">
        <f t="shared" si="4"/>
        <v>92</v>
      </c>
      <c r="D66" s="132">
        <v>9</v>
      </c>
      <c r="E66" s="132">
        <v>8</v>
      </c>
      <c r="F66" s="132">
        <v>10</v>
      </c>
      <c r="G66" s="132">
        <v>9</v>
      </c>
      <c r="H66" s="132">
        <v>8</v>
      </c>
      <c r="I66" s="132">
        <v>8</v>
      </c>
      <c r="J66" s="132">
        <v>10</v>
      </c>
      <c r="K66" s="132">
        <v>10</v>
      </c>
      <c r="L66" s="132">
        <v>5</v>
      </c>
      <c r="M66" s="132">
        <v>5</v>
      </c>
      <c r="N66" s="132">
        <v>5</v>
      </c>
      <c r="O66" s="132">
        <v>5</v>
      </c>
    </row>
    <row r="67" spans="1:15" s="93" customFormat="1" ht="16.5" customHeight="1" x14ac:dyDescent="0.25">
      <c r="A67" s="145"/>
      <c r="B67" s="131">
        <v>13</v>
      </c>
      <c r="C67" s="114">
        <f t="shared" si="4"/>
        <v>36</v>
      </c>
      <c r="D67" s="132">
        <v>3</v>
      </c>
      <c r="E67" s="132">
        <v>3</v>
      </c>
      <c r="F67" s="132">
        <v>3</v>
      </c>
      <c r="G67" s="132">
        <v>3</v>
      </c>
      <c r="H67" s="132">
        <v>3</v>
      </c>
      <c r="I67" s="132">
        <v>3</v>
      </c>
      <c r="J67" s="132">
        <v>3</v>
      </c>
      <c r="K67" s="132">
        <v>3</v>
      </c>
      <c r="L67" s="132">
        <v>3</v>
      </c>
      <c r="M67" s="132">
        <v>3</v>
      </c>
      <c r="N67" s="132">
        <v>3</v>
      </c>
      <c r="O67" s="132">
        <v>3</v>
      </c>
    </row>
    <row r="68" spans="1:15" s="93" customFormat="1" ht="18.75" customHeight="1" x14ac:dyDescent="0.25">
      <c r="A68" s="145"/>
      <c r="B68" s="131">
        <v>14</v>
      </c>
      <c r="C68" s="114">
        <f t="shared" si="4"/>
        <v>48</v>
      </c>
      <c r="D68" s="132">
        <v>4</v>
      </c>
      <c r="E68" s="132">
        <v>4</v>
      </c>
      <c r="F68" s="132">
        <v>4</v>
      </c>
      <c r="G68" s="132">
        <v>4</v>
      </c>
      <c r="H68" s="132">
        <v>4</v>
      </c>
      <c r="I68" s="132">
        <v>4</v>
      </c>
      <c r="J68" s="132">
        <v>4</v>
      </c>
      <c r="K68" s="132">
        <v>4</v>
      </c>
      <c r="L68" s="132">
        <v>4</v>
      </c>
      <c r="M68" s="132">
        <v>4</v>
      </c>
      <c r="N68" s="132">
        <v>4</v>
      </c>
      <c r="O68" s="132">
        <v>4</v>
      </c>
    </row>
    <row r="69" spans="1:15" s="93" customFormat="1" ht="18.75" customHeight="1" x14ac:dyDescent="0.25">
      <c r="A69" s="145"/>
      <c r="B69" s="131">
        <v>15</v>
      </c>
      <c r="C69" s="114">
        <f t="shared" si="4"/>
        <v>24</v>
      </c>
      <c r="D69" s="132">
        <v>2</v>
      </c>
      <c r="E69" s="132">
        <v>2</v>
      </c>
      <c r="F69" s="132">
        <v>2</v>
      </c>
      <c r="G69" s="132">
        <v>2</v>
      </c>
      <c r="H69" s="132">
        <v>2</v>
      </c>
      <c r="I69" s="132">
        <v>2</v>
      </c>
      <c r="J69" s="132">
        <v>2</v>
      </c>
      <c r="K69" s="132">
        <v>2</v>
      </c>
      <c r="L69" s="132">
        <v>2</v>
      </c>
      <c r="M69" s="132">
        <v>2</v>
      </c>
      <c r="N69" s="132">
        <v>2</v>
      </c>
      <c r="O69" s="132">
        <v>2</v>
      </c>
    </row>
    <row r="70" spans="1:15" s="93" customFormat="1" ht="18.75" customHeight="1" x14ac:dyDescent="0.25">
      <c r="A70" s="145"/>
      <c r="B70" s="131">
        <v>16</v>
      </c>
      <c r="C70" s="114">
        <f t="shared" si="4"/>
        <v>120</v>
      </c>
      <c r="D70" s="132">
        <v>10</v>
      </c>
      <c r="E70" s="132">
        <v>10</v>
      </c>
      <c r="F70" s="132">
        <v>10</v>
      </c>
      <c r="G70" s="132">
        <v>10</v>
      </c>
      <c r="H70" s="132">
        <v>10</v>
      </c>
      <c r="I70" s="132">
        <v>10</v>
      </c>
      <c r="J70" s="132">
        <v>10</v>
      </c>
      <c r="K70" s="132">
        <v>10</v>
      </c>
      <c r="L70" s="132">
        <v>10</v>
      </c>
      <c r="M70" s="132">
        <v>10</v>
      </c>
      <c r="N70" s="132">
        <v>10</v>
      </c>
      <c r="O70" s="132">
        <v>10</v>
      </c>
    </row>
    <row r="71" spans="1:15" s="93" customFormat="1" ht="18" customHeight="1" x14ac:dyDescent="0.25">
      <c r="A71" s="145"/>
      <c r="B71" s="131">
        <v>17</v>
      </c>
      <c r="C71" s="114">
        <f t="shared" si="4"/>
        <v>60</v>
      </c>
      <c r="D71" s="132">
        <v>5</v>
      </c>
      <c r="E71" s="132">
        <v>5</v>
      </c>
      <c r="F71" s="132">
        <v>5</v>
      </c>
      <c r="G71" s="132">
        <v>5</v>
      </c>
      <c r="H71" s="132">
        <v>5</v>
      </c>
      <c r="I71" s="132">
        <v>5</v>
      </c>
      <c r="J71" s="132">
        <v>5</v>
      </c>
      <c r="K71" s="132">
        <v>5</v>
      </c>
      <c r="L71" s="132">
        <v>5</v>
      </c>
      <c r="M71" s="132">
        <v>5</v>
      </c>
      <c r="N71" s="132">
        <v>5</v>
      </c>
      <c r="O71" s="132">
        <v>5</v>
      </c>
    </row>
    <row r="72" spans="1:15" s="93" customFormat="1" ht="18" customHeight="1" x14ac:dyDescent="0.25">
      <c r="A72" s="145"/>
      <c r="B72" s="131">
        <v>18</v>
      </c>
      <c r="C72" s="114">
        <f>SUM(D72:O72)</f>
        <v>96</v>
      </c>
      <c r="D72" s="132">
        <v>8</v>
      </c>
      <c r="E72" s="132">
        <v>8</v>
      </c>
      <c r="F72" s="132">
        <v>8</v>
      </c>
      <c r="G72" s="132">
        <v>8</v>
      </c>
      <c r="H72" s="132">
        <v>8</v>
      </c>
      <c r="I72" s="132">
        <v>8</v>
      </c>
      <c r="J72" s="132">
        <v>8</v>
      </c>
      <c r="K72" s="132">
        <v>8</v>
      </c>
      <c r="L72" s="132">
        <v>8</v>
      </c>
      <c r="M72" s="132">
        <v>8</v>
      </c>
      <c r="N72" s="132">
        <v>8</v>
      </c>
      <c r="O72" s="132">
        <v>8</v>
      </c>
    </row>
    <row r="73" spans="1:15" s="93" customFormat="1" ht="16.5" customHeight="1" x14ac:dyDescent="0.25">
      <c r="A73" s="145"/>
      <c r="B73" s="131">
        <v>19</v>
      </c>
      <c r="C73" s="114">
        <f t="shared" si="4"/>
        <v>108</v>
      </c>
      <c r="D73" s="132">
        <v>9</v>
      </c>
      <c r="E73" s="132">
        <v>9</v>
      </c>
      <c r="F73" s="132">
        <v>9</v>
      </c>
      <c r="G73" s="132">
        <v>9</v>
      </c>
      <c r="H73" s="132">
        <v>9</v>
      </c>
      <c r="I73" s="132">
        <v>9</v>
      </c>
      <c r="J73" s="132">
        <v>9</v>
      </c>
      <c r="K73" s="132">
        <v>9</v>
      </c>
      <c r="L73" s="132">
        <v>9</v>
      </c>
      <c r="M73" s="132">
        <v>9</v>
      </c>
      <c r="N73" s="132">
        <v>9</v>
      </c>
      <c r="O73" s="132">
        <v>9</v>
      </c>
    </row>
    <row r="74" spans="1:15" s="93" customFormat="1" ht="18" customHeight="1" x14ac:dyDescent="0.25">
      <c r="A74" s="145"/>
      <c r="B74" s="131">
        <v>20</v>
      </c>
      <c r="C74" s="114">
        <f t="shared" si="4"/>
        <v>108</v>
      </c>
      <c r="D74" s="132">
        <v>9</v>
      </c>
      <c r="E74" s="132">
        <v>9</v>
      </c>
      <c r="F74" s="132">
        <v>9</v>
      </c>
      <c r="G74" s="132">
        <v>9</v>
      </c>
      <c r="H74" s="132">
        <v>9</v>
      </c>
      <c r="I74" s="132">
        <v>9</v>
      </c>
      <c r="J74" s="132">
        <v>9</v>
      </c>
      <c r="K74" s="132">
        <v>9</v>
      </c>
      <c r="L74" s="132">
        <v>9</v>
      </c>
      <c r="M74" s="132">
        <v>9</v>
      </c>
      <c r="N74" s="132">
        <v>9</v>
      </c>
      <c r="O74" s="132">
        <v>9</v>
      </c>
    </row>
    <row r="75" spans="1:15" s="93" customFormat="1" ht="16.5" customHeight="1" x14ac:dyDescent="0.25">
      <c r="A75" s="145"/>
      <c r="B75" s="131">
        <v>21</v>
      </c>
      <c r="C75" s="114">
        <f t="shared" si="4"/>
        <v>96</v>
      </c>
      <c r="D75" s="132">
        <v>8</v>
      </c>
      <c r="E75" s="132">
        <v>8</v>
      </c>
      <c r="F75" s="132">
        <v>8</v>
      </c>
      <c r="G75" s="132">
        <v>8</v>
      </c>
      <c r="H75" s="132">
        <v>8</v>
      </c>
      <c r="I75" s="132">
        <v>8</v>
      </c>
      <c r="J75" s="132">
        <v>8</v>
      </c>
      <c r="K75" s="132">
        <v>8</v>
      </c>
      <c r="L75" s="132">
        <v>8</v>
      </c>
      <c r="M75" s="132">
        <v>8</v>
      </c>
      <c r="N75" s="132">
        <v>8</v>
      </c>
      <c r="O75" s="132">
        <v>8</v>
      </c>
    </row>
    <row r="76" spans="1:15" s="93" customFormat="1" ht="16.5" customHeight="1" x14ac:dyDescent="0.25">
      <c r="A76" s="145"/>
      <c r="B76" s="131">
        <v>22</v>
      </c>
      <c r="C76" s="114">
        <f t="shared" si="4"/>
        <v>96</v>
      </c>
      <c r="D76" s="132">
        <v>8</v>
      </c>
      <c r="E76" s="132">
        <v>8</v>
      </c>
      <c r="F76" s="132">
        <v>8</v>
      </c>
      <c r="G76" s="132">
        <v>8</v>
      </c>
      <c r="H76" s="132">
        <v>8</v>
      </c>
      <c r="I76" s="132">
        <v>8</v>
      </c>
      <c r="J76" s="132">
        <v>8</v>
      </c>
      <c r="K76" s="132">
        <v>8</v>
      </c>
      <c r="L76" s="132">
        <v>8</v>
      </c>
      <c r="M76" s="132">
        <v>8</v>
      </c>
      <c r="N76" s="132">
        <v>8</v>
      </c>
      <c r="O76" s="132">
        <v>8</v>
      </c>
    </row>
    <row r="77" spans="1:15" s="93" customFormat="1" ht="16.5" customHeight="1" x14ac:dyDescent="0.25">
      <c r="A77" s="145"/>
      <c r="B77" s="131">
        <v>23</v>
      </c>
      <c r="C77" s="114">
        <f t="shared" si="4"/>
        <v>96</v>
      </c>
      <c r="D77" s="132">
        <v>8</v>
      </c>
      <c r="E77" s="132">
        <v>8</v>
      </c>
      <c r="F77" s="132">
        <v>8</v>
      </c>
      <c r="G77" s="132">
        <v>8</v>
      </c>
      <c r="H77" s="132">
        <v>8</v>
      </c>
      <c r="I77" s="132">
        <v>8</v>
      </c>
      <c r="J77" s="132">
        <v>8</v>
      </c>
      <c r="K77" s="132">
        <v>8</v>
      </c>
      <c r="L77" s="132">
        <v>8</v>
      </c>
      <c r="M77" s="132">
        <v>8</v>
      </c>
      <c r="N77" s="132">
        <v>8</v>
      </c>
      <c r="O77" s="132">
        <v>8</v>
      </c>
    </row>
    <row r="78" spans="1:15" s="93" customFormat="1" ht="18.75" customHeight="1" x14ac:dyDescent="0.25">
      <c r="A78" s="145"/>
      <c r="B78" s="131">
        <v>24</v>
      </c>
      <c r="C78" s="114">
        <f t="shared" si="4"/>
        <v>84</v>
      </c>
      <c r="D78" s="132">
        <v>7</v>
      </c>
      <c r="E78" s="132">
        <v>7</v>
      </c>
      <c r="F78" s="132">
        <v>7</v>
      </c>
      <c r="G78" s="132">
        <v>7</v>
      </c>
      <c r="H78" s="132">
        <v>7</v>
      </c>
      <c r="I78" s="132">
        <v>7</v>
      </c>
      <c r="J78" s="132">
        <v>7</v>
      </c>
      <c r="K78" s="132">
        <v>7</v>
      </c>
      <c r="L78" s="132">
        <v>7</v>
      </c>
      <c r="M78" s="132">
        <v>7</v>
      </c>
      <c r="N78" s="132">
        <v>7</v>
      </c>
      <c r="O78" s="132">
        <v>7</v>
      </c>
    </row>
    <row r="79" spans="1:15" s="93" customFormat="1" ht="19.5" customHeight="1" x14ac:dyDescent="0.25">
      <c r="A79" s="145"/>
      <c r="B79" s="131">
        <v>25</v>
      </c>
      <c r="C79" s="114">
        <f t="shared" si="4"/>
        <v>60</v>
      </c>
      <c r="D79" s="132">
        <v>5</v>
      </c>
      <c r="E79" s="132">
        <v>5</v>
      </c>
      <c r="F79" s="132">
        <v>5</v>
      </c>
      <c r="G79" s="132">
        <v>5</v>
      </c>
      <c r="H79" s="132">
        <v>5</v>
      </c>
      <c r="I79" s="132">
        <v>5</v>
      </c>
      <c r="J79" s="132">
        <v>5</v>
      </c>
      <c r="K79" s="132">
        <v>5</v>
      </c>
      <c r="L79" s="132">
        <v>5</v>
      </c>
      <c r="M79" s="132">
        <v>5</v>
      </c>
      <c r="N79" s="132">
        <v>5</v>
      </c>
      <c r="O79" s="132">
        <v>5</v>
      </c>
    </row>
    <row r="80" spans="1:15" s="93" customFormat="1" ht="18" customHeight="1" x14ac:dyDescent="0.25">
      <c r="A80" s="145"/>
      <c r="B80" s="131">
        <v>26</v>
      </c>
      <c r="C80" s="114">
        <f t="shared" si="4"/>
        <v>96</v>
      </c>
      <c r="D80" s="132">
        <v>8</v>
      </c>
      <c r="E80" s="132">
        <v>8</v>
      </c>
      <c r="F80" s="132">
        <v>8</v>
      </c>
      <c r="G80" s="132">
        <v>8</v>
      </c>
      <c r="H80" s="132">
        <v>8</v>
      </c>
      <c r="I80" s="132">
        <v>8</v>
      </c>
      <c r="J80" s="132">
        <v>8</v>
      </c>
      <c r="K80" s="132">
        <v>8</v>
      </c>
      <c r="L80" s="132">
        <v>8</v>
      </c>
      <c r="M80" s="132">
        <v>8</v>
      </c>
      <c r="N80" s="132">
        <v>8</v>
      </c>
      <c r="O80" s="132">
        <v>8</v>
      </c>
    </row>
    <row r="81" spans="1:15" s="93" customFormat="1" ht="16.5" customHeight="1" x14ac:dyDescent="0.25">
      <c r="A81" s="145"/>
      <c r="B81" s="131">
        <v>27</v>
      </c>
      <c r="C81" s="114">
        <f t="shared" si="4"/>
        <v>48</v>
      </c>
      <c r="D81" s="132">
        <v>4</v>
      </c>
      <c r="E81" s="132">
        <v>4</v>
      </c>
      <c r="F81" s="132">
        <v>4</v>
      </c>
      <c r="G81" s="132">
        <v>4</v>
      </c>
      <c r="H81" s="132">
        <v>4</v>
      </c>
      <c r="I81" s="132">
        <v>4</v>
      </c>
      <c r="J81" s="132">
        <v>4</v>
      </c>
      <c r="K81" s="132">
        <v>4</v>
      </c>
      <c r="L81" s="132">
        <v>4</v>
      </c>
      <c r="M81" s="132">
        <v>4</v>
      </c>
      <c r="N81" s="132">
        <v>4</v>
      </c>
      <c r="O81" s="132">
        <v>4</v>
      </c>
    </row>
    <row r="82" spans="1:15" s="93" customFormat="1" ht="15.75" customHeight="1" x14ac:dyDescent="0.25">
      <c r="A82" s="145"/>
      <c r="B82" s="131">
        <v>28</v>
      </c>
      <c r="C82" s="114">
        <f t="shared" si="4"/>
        <v>156</v>
      </c>
      <c r="D82" s="132">
        <v>13</v>
      </c>
      <c r="E82" s="132">
        <v>13</v>
      </c>
      <c r="F82" s="132">
        <v>13</v>
      </c>
      <c r="G82" s="132">
        <v>13</v>
      </c>
      <c r="H82" s="132">
        <v>13</v>
      </c>
      <c r="I82" s="132">
        <v>13</v>
      </c>
      <c r="J82" s="132">
        <v>13</v>
      </c>
      <c r="K82" s="132">
        <v>13</v>
      </c>
      <c r="L82" s="132">
        <v>13</v>
      </c>
      <c r="M82" s="132">
        <v>13</v>
      </c>
      <c r="N82" s="132">
        <v>13</v>
      </c>
      <c r="O82" s="132">
        <v>13</v>
      </c>
    </row>
    <row r="83" spans="1:15" s="93" customFormat="1" ht="16.5" customHeight="1" x14ac:dyDescent="0.25">
      <c r="A83" s="145"/>
      <c r="B83" s="131">
        <v>29</v>
      </c>
      <c r="C83" s="114">
        <f t="shared" si="4"/>
        <v>48</v>
      </c>
      <c r="D83" s="132">
        <v>4</v>
      </c>
      <c r="E83" s="132">
        <v>4</v>
      </c>
      <c r="F83" s="132">
        <v>4</v>
      </c>
      <c r="G83" s="132">
        <v>4</v>
      </c>
      <c r="H83" s="132">
        <v>4</v>
      </c>
      <c r="I83" s="132">
        <v>4</v>
      </c>
      <c r="J83" s="132">
        <v>4</v>
      </c>
      <c r="K83" s="132">
        <v>4</v>
      </c>
      <c r="L83" s="132">
        <v>4</v>
      </c>
      <c r="M83" s="132">
        <v>4</v>
      </c>
      <c r="N83" s="132">
        <v>4</v>
      </c>
      <c r="O83" s="132">
        <v>4</v>
      </c>
    </row>
    <row r="84" spans="1:15" s="93" customFormat="1" ht="15.75" customHeight="1" x14ac:dyDescent="0.25">
      <c r="A84" s="145"/>
      <c r="B84" s="131">
        <v>30</v>
      </c>
      <c r="C84" s="114">
        <f t="shared" si="4"/>
        <v>48</v>
      </c>
      <c r="D84" s="132">
        <v>4</v>
      </c>
      <c r="E84" s="132">
        <v>4</v>
      </c>
      <c r="F84" s="132">
        <v>4</v>
      </c>
      <c r="G84" s="132">
        <v>4</v>
      </c>
      <c r="H84" s="132">
        <v>4</v>
      </c>
      <c r="I84" s="132">
        <v>4</v>
      </c>
      <c r="J84" s="132">
        <v>4</v>
      </c>
      <c r="K84" s="132">
        <v>4</v>
      </c>
      <c r="L84" s="132">
        <v>4</v>
      </c>
      <c r="M84" s="132">
        <v>4</v>
      </c>
      <c r="N84" s="132">
        <v>4</v>
      </c>
      <c r="O84" s="132">
        <v>4</v>
      </c>
    </row>
    <row r="85" spans="1:15" s="93" customFormat="1" ht="15" customHeight="1" x14ac:dyDescent="0.25">
      <c r="A85" s="145"/>
      <c r="B85" s="131">
        <v>31</v>
      </c>
      <c r="C85" s="114">
        <f t="shared" si="4"/>
        <v>48</v>
      </c>
      <c r="D85" s="132">
        <v>4</v>
      </c>
      <c r="E85" s="132">
        <v>4</v>
      </c>
      <c r="F85" s="132">
        <v>4</v>
      </c>
      <c r="G85" s="132">
        <v>4</v>
      </c>
      <c r="H85" s="132">
        <v>4</v>
      </c>
      <c r="I85" s="132">
        <v>4</v>
      </c>
      <c r="J85" s="132">
        <v>4</v>
      </c>
      <c r="K85" s="132">
        <v>4</v>
      </c>
      <c r="L85" s="132">
        <v>4</v>
      </c>
      <c r="M85" s="132">
        <v>4</v>
      </c>
      <c r="N85" s="132">
        <v>4</v>
      </c>
      <c r="O85" s="132">
        <v>4</v>
      </c>
    </row>
    <row r="86" spans="1:15" s="93" customFormat="1" ht="16.5" customHeight="1" x14ac:dyDescent="0.25">
      <c r="A86" s="145"/>
      <c r="B86" s="131">
        <v>32</v>
      </c>
      <c r="C86" s="114">
        <f t="shared" si="4"/>
        <v>48</v>
      </c>
      <c r="D86" s="132">
        <v>4</v>
      </c>
      <c r="E86" s="132">
        <v>4</v>
      </c>
      <c r="F86" s="132">
        <v>4</v>
      </c>
      <c r="G86" s="132">
        <v>4</v>
      </c>
      <c r="H86" s="132">
        <v>4</v>
      </c>
      <c r="I86" s="132">
        <v>4</v>
      </c>
      <c r="J86" s="132">
        <v>4</v>
      </c>
      <c r="K86" s="132">
        <v>4</v>
      </c>
      <c r="L86" s="132">
        <v>4</v>
      </c>
      <c r="M86" s="132">
        <v>4</v>
      </c>
      <c r="N86" s="132">
        <v>4</v>
      </c>
      <c r="O86" s="132">
        <v>4</v>
      </c>
    </row>
    <row r="87" spans="1:15" s="93" customFormat="1" ht="18" customHeight="1" x14ac:dyDescent="0.25">
      <c r="A87" s="145"/>
      <c r="B87" s="131">
        <v>33</v>
      </c>
      <c r="C87" s="114">
        <f t="shared" si="4"/>
        <v>96</v>
      </c>
      <c r="D87" s="132">
        <v>8</v>
      </c>
      <c r="E87" s="132">
        <v>8</v>
      </c>
      <c r="F87" s="132">
        <v>8</v>
      </c>
      <c r="G87" s="132">
        <v>8</v>
      </c>
      <c r="H87" s="132">
        <v>8</v>
      </c>
      <c r="I87" s="132">
        <v>8</v>
      </c>
      <c r="J87" s="132">
        <v>8</v>
      </c>
      <c r="K87" s="132">
        <v>8</v>
      </c>
      <c r="L87" s="132">
        <v>8</v>
      </c>
      <c r="M87" s="132">
        <v>8</v>
      </c>
      <c r="N87" s="132">
        <v>8</v>
      </c>
      <c r="O87" s="132">
        <v>8</v>
      </c>
    </row>
    <row r="88" spans="1:15" s="93" customFormat="1" ht="16.5" customHeight="1" x14ac:dyDescent="0.25">
      <c r="A88" s="145"/>
      <c r="B88" s="131">
        <v>35</v>
      </c>
      <c r="C88" s="114">
        <f t="shared" si="4"/>
        <v>120</v>
      </c>
      <c r="D88" s="132">
        <v>10</v>
      </c>
      <c r="E88" s="132">
        <v>10</v>
      </c>
      <c r="F88" s="132">
        <v>10</v>
      </c>
      <c r="G88" s="132">
        <v>10</v>
      </c>
      <c r="H88" s="132">
        <v>10</v>
      </c>
      <c r="I88" s="132">
        <v>10</v>
      </c>
      <c r="J88" s="132">
        <v>10</v>
      </c>
      <c r="K88" s="132">
        <v>10</v>
      </c>
      <c r="L88" s="132">
        <v>10</v>
      </c>
      <c r="M88" s="132">
        <v>10</v>
      </c>
      <c r="N88" s="132">
        <v>10</v>
      </c>
      <c r="O88" s="132">
        <v>10</v>
      </c>
    </row>
    <row r="89" spans="1:15" s="93" customFormat="1" ht="18" customHeight="1" x14ac:dyDescent="0.25">
      <c r="A89" s="145"/>
      <c r="B89" s="131">
        <v>36</v>
      </c>
      <c r="C89" s="114">
        <f t="shared" ref="C89:C110" si="5">SUM(D89:O89)</f>
        <v>180</v>
      </c>
      <c r="D89" s="132">
        <v>15</v>
      </c>
      <c r="E89" s="132">
        <v>15</v>
      </c>
      <c r="F89" s="132">
        <v>15</v>
      </c>
      <c r="G89" s="132">
        <v>15</v>
      </c>
      <c r="H89" s="132">
        <v>15</v>
      </c>
      <c r="I89" s="132">
        <v>15</v>
      </c>
      <c r="J89" s="132">
        <v>15</v>
      </c>
      <c r="K89" s="132">
        <v>15</v>
      </c>
      <c r="L89" s="132">
        <v>15</v>
      </c>
      <c r="M89" s="132">
        <v>15</v>
      </c>
      <c r="N89" s="132">
        <v>15</v>
      </c>
      <c r="O89" s="132">
        <v>15</v>
      </c>
    </row>
    <row r="90" spans="1:15" s="93" customFormat="1" ht="16.5" customHeight="1" x14ac:dyDescent="0.25">
      <c r="A90" s="145"/>
      <c r="B90" s="131">
        <v>37</v>
      </c>
      <c r="C90" s="114">
        <f>SUM(D90:O90)</f>
        <v>24</v>
      </c>
      <c r="D90" s="132">
        <v>2</v>
      </c>
      <c r="E90" s="132">
        <v>2</v>
      </c>
      <c r="F90" s="132">
        <v>2</v>
      </c>
      <c r="G90" s="132">
        <v>2</v>
      </c>
      <c r="H90" s="132">
        <v>2</v>
      </c>
      <c r="I90" s="132">
        <v>2</v>
      </c>
      <c r="J90" s="132">
        <v>2</v>
      </c>
      <c r="K90" s="132">
        <v>2</v>
      </c>
      <c r="L90" s="132">
        <v>2</v>
      </c>
      <c r="M90" s="132">
        <v>2</v>
      </c>
      <c r="N90" s="132">
        <v>2</v>
      </c>
      <c r="O90" s="132">
        <v>2</v>
      </c>
    </row>
    <row r="91" spans="1:15" s="93" customFormat="1" ht="18.75" customHeight="1" x14ac:dyDescent="0.25">
      <c r="A91" s="145"/>
      <c r="B91" s="131">
        <v>38</v>
      </c>
      <c r="C91" s="114">
        <f t="shared" si="5"/>
        <v>48</v>
      </c>
      <c r="D91" s="132">
        <v>4</v>
      </c>
      <c r="E91" s="132">
        <v>4</v>
      </c>
      <c r="F91" s="132">
        <v>4</v>
      </c>
      <c r="G91" s="132">
        <v>4</v>
      </c>
      <c r="H91" s="132">
        <v>4</v>
      </c>
      <c r="I91" s="132">
        <v>4</v>
      </c>
      <c r="J91" s="132">
        <v>4</v>
      </c>
      <c r="K91" s="132">
        <v>4</v>
      </c>
      <c r="L91" s="132">
        <v>4</v>
      </c>
      <c r="M91" s="132">
        <v>4</v>
      </c>
      <c r="N91" s="132">
        <v>4</v>
      </c>
      <c r="O91" s="132">
        <v>4</v>
      </c>
    </row>
    <row r="92" spans="1:15" s="93" customFormat="1" ht="15" customHeight="1" x14ac:dyDescent="0.25">
      <c r="A92" s="145"/>
      <c r="B92" s="131">
        <v>39</v>
      </c>
      <c r="C92" s="114">
        <f t="shared" si="5"/>
        <v>60</v>
      </c>
      <c r="D92" s="132">
        <v>5</v>
      </c>
      <c r="E92" s="132">
        <v>5</v>
      </c>
      <c r="F92" s="132">
        <v>5</v>
      </c>
      <c r="G92" s="132">
        <v>5</v>
      </c>
      <c r="H92" s="132">
        <v>5</v>
      </c>
      <c r="I92" s="132">
        <v>5</v>
      </c>
      <c r="J92" s="132">
        <v>5</v>
      </c>
      <c r="K92" s="132">
        <v>5</v>
      </c>
      <c r="L92" s="132">
        <v>5</v>
      </c>
      <c r="M92" s="132">
        <v>5</v>
      </c>
      <c r="N92" s="132">
        <v>5</v>
      </c>
      <c r="O92" s="132">
        <v>5</v>
      </c>
    </row>
    <row r="93" spans="1:15" s="93" customFormat="1" ht="18" customHeight="1" x14ac:dyDescent="0.25">
      <c r="A93" s="145"/>
      <c r="B93" s="131">
        <v>40</v>
      </c>
      <c r="C93" s="114">
        <f t="shared" si="5"/>
        <v>36</v>
      </c>
      <c r="D93" s="132">
        <v>3</v>
      </c>
      <c r="E93" s="132">
        <v>3</v>
      </c>
      <c r="F93" s="132">
        <v>3</v>
      </c>
      <c r="G93" s="132">
        <v>3</v>
      </c>
      <c r="H93" s="132">
        <v>3</v>
      </c>
      <c r="I93" s="132">
        <v>3</v>
      </c>
      <c r="J93" s="132">
        <v>3</v>
      </c>
      <c r="K93" s="132">
        <v>3</v>
      </c>
      <c r="L93" s="132">
        <v>3</v>
      </c>
      <c r="M93" s="132">
        <v>3</v>
      </c>
      <c r="N93" s="132">
        <v>3</v>
      </c>
      <c r="O93" s="132">
        <v>3</v>
      </c>
    </row>
    <row r="94" spans="1:15" s="93" customFormat="1" ht="18.75" customHeight="1" x14ac:dyDescent="0.25">
      <c r="A94" s="145"/>
      <c r="B94" s="131">
        <v>41</v>
      </c>
      <c r="C94" s="114">
        <f t="shared" si="5"/>
        <v>72</v>
      </c>
      <c r="D94" s="132">
        <v>6</v>
      </c>
      <c r="E94" s="132">
        <v>6</v>
      </c>
      <c r="F94" s="132">
        <v>6</v>
      </c>
      <c r="G94" s="132">
        <v>6</v>
      </c>
      <c r="H94" s="132">
        <v>6</v>
      </c>
      <c r="I94" s="132">
        <v>6</v>
      </c>
      <c r="J94" s="132">
        <v>6</v>
      </c>
      <c r="K94" s="132">
        <v>6</v>
      </c>
      <c r="L94" s="132">
        <v>6</v>
      </c>
      <c r="M94" s="132">
        <v>6</v>
      </c>
      <c r="N94" s="132">
        <v>6</v>
      </c>
      <c r="O94" s="132">
        <v>6</v>
      </c>
    </row>
    <row r="95" spans="1:15" s="93" customFormat="1" ht="15.75" customHeight="1" x14ac:dyDescent="0.25">
      <c r="A95" s="145"/>
      <c r="B95" s="131">
        <v>42</v>
      </c>
      <c r="C95" s="114">
        <f>SUM(D95:O95)</f>
        <v>24</v>
      </c>
      <c r="D95" s="132">
        <v>2</v>
      </c>
      <c r="E95" s="132">
        <v>2</v>
      </c>
      <c r="F95" s="132">
        <v>2</v>
      </c>
      <c r="G95" s="132">
        <v>2</v>
      </c>
      <c r="H95" s="132">
        <v>2</v>
      </c>
      <c r="I95" s="132">
        <v>2</v>
      </c>
      <c r="J95" s="132">
        <v>2</v>
      </c>
      <c r="K95" s="132">
        <v>2</v>
      </c>
      <c r="L95" s="132">
        <v>2</v>
      </c>
      <c r="M95" s="132">
        <v>2</v>
      </c>
      <c r="N95" s="132">
        <v>2</v>
      </c>
      <c r="O95" s="132">
        <v>2</v>
      </c>
    </row>
    <row r="96" spans="1:15" s="93" customFormat="1" ht="18" customHeight="1" x14ac:dyDescent="0.25">
      <c r="A96" s="145"/>
      <c r="B96" s="131">
        <v>43</v>
      </c>
      <c r="C96" s="114">
        <f t="shared" si="5"/>
        <v>36</v>
      </c>
      <c r="D96" s="132">
        <v>3</v>
      </c>
      <c r="E96" s="132">
        <v>3</v>
      </c>
      <c r="F96" s="132">
        <v>3</v>
      </c>
      <c r="G96" s="132">
        <v>3</v>
      </c>
      <c r="H96" s="132">
        <v>3</v>
      </c>
      <c r="I96" s="132">
        <v>3</v>
      </c>
      <c r="J96" s="132">
        <v>3</v>
      </c>
      <c r="K96" s="132">
        <v>3</v>
      </c>
      <c r="L96" s="132">
        <v>3</v>
      </c>
      <c r="M96" s="132">
        <v>3</v>
      </c>
      <c r="N96" s="132">
        <v>3</v>
      </c>
      <c r="O96" s="132">
        <v>3</v>
      </c>
    </row>
    <row r="97" spans="1:16" s="93" customFormat="1" ht="18.75" customHeight="1" x14ac:dyDescent="0.25">
      <c r="A97" s="145"/>
      <c r="B97" s="131">
        <v>44</v>
      </c>
      <c r="C97" s="114">
        <f t="shared" si="5"/>
        <v>36</v>
      </c>
      <c r="D97" s="132">
        <v>3</v>
      </c>
      <c r="E97" s="132">
        <v>3</v>
      </c>
      <c r="F97" s="132">
        <v>3</v>
      </c>
      <c r="G97" s="132">
        <v>3</v>
      </c>
      <c r="H97" s="132">
        <v>3</v>
      </c>
      <c r="I97" s="132">
        <v>3</v>
      </c>
      <c r="J97" s="132">
        <v>3</v>
      </c>
      <c r="K97" s="132">
        <v>3</v>
      </c>
      <c r="L97" s="132">
        <v>3</v>
      </c>
      <c r="M97" s="132">
        <v>3</v>
      </c>
      <c r="N97" s="132">
        <v>3</v>
      </c>
      <c r="O97" s="132">
        <v>3</v>
      </c>
    </row>
    <row r="98" spans="1:16" s="93" customFormat="1" ht="16.5" customHeight="1" x14ac:dyDescent="0.25">
      <c r="A98" s="145"/>
      <c r="B98" s="131">
        <v>45</v>
      </c>
      <c r="C98" s="114">
        <f t="shared" si="5"/>
        <v>72</v>
      </c>
      <c r="D98" s="132">
        <v>6</v>
      </c>
      <c r="E98" s="132">
        <v>6</v>
      </c>
      <c r="F98" s="132">
        <v>6</v>
      </c>
      <c r="G98" s="132">
        <v>6</v>
      </c>
      <c r="H98" s="132">
        <v>6</v>
      </c>
      <c r="I98" s="132">
        <v>6</v>
      </c>
      <c r="J98" s="132">
        <v>6</v>
      </c>
      <c r="K98" s="132">
        <v>6</v>
      </c>
      <c r="L98" s="132">
        <v>6</v>
      </c>
      <c r="M98" s="132">
        <v>6</v>
      </c>
      <c r="N98" s="132">
        <v>6</v>
      </c>
      <c r="O98" s="132">
        <v>6</v>
      </c>
    </row>
    <row r="99" spans="1:16" s="93" customFormat="1" ht="18" customHeight="1" x14ac:dyDescent="0.25">
      <c r="A99" s="145"/>
      <c r="B99" s="131">
        <v>47</v>
      </c>
      <c r="C99" s="114">
        <f t="shared" si="5"/>
        <v>127.6</v>
      </c>
      <c r="D99" s="132"/>
      <c r="E99" s="132"/>
      <c r="F99" s="132">
        <v>31.9</v>
      </c>
      <c r="G99" s="132"/>
      <c r="H99" s="132"/>
      <c r="I99" s="132">
        <v>31.9</v>
      </c>
      <c r="J99" s="132"/>
      <c r="K99" s="132"/>
      <c r="L99" s="132">
        <v>31.9</v>
      </c>
      <c r="M99" s="132"/>
      <c r="N99" s="132"/>
      <c r="O99" s="132">
        <v>31.9</v>
      </c>
    </row>
    <row r="100" spans="1:16" s="93" customFormat="1" ht="18" customHeight="1" x14ac:dyDescent="0.25">
      <c r="A100" s="145"/>
      <c r="B100" s="131">
        <v>48</v>
      </c>
      <c r="C100" s="114">
        <f t="shared" si="5"/>
        <v>127.6</v>
      </c>
      <c r="D100" s="132"/>
      <c r="E100" s="132"/>
      <c r="F100" s="132">
        <v>31.9</v>
      </c>
      <c r="G100" s="132"/>
      <c r="H100" s="132"/>
      <c r="I100" s="132">
        <v>31.9</v>
      </c>
      <c r="J100" s="132"/>
      <c r="K100" s="132"/>
      <c r="L100" s="132">
        <v>31.9</v>
      </c>
      <c r="M100" s="132"/>
      <c r="N100" s="132"/>
      <c r="O100" s="132">
        <v>31.9</v>
      </c>
    </row>
    <row r="101" spans="1:16" s="93" customFormat="1" ht="18" customHeight="1" x14ac:dyDescent="0.25">
      <c r="A101" s="145"/>
      <c r="B101" s="131">
        <v>49</v>
      </c>
      <c r="C101" s="114">
        <f t="shared" si="5"/>
        <v>96</v>
      </c>
      <c r="D101" s="132">
        <v>8</v>
      </c>
      <c r="E101" s="132">
        <v>8</v>
      </c>
      <c r="F101" s="132">
        <v>8</v>
      </c>
      <c r="G101" s="132">
        <v>8</v>
      </c>
      <c r="H101" s="132">
        <v>8</v>
      </c>
      <c r="I101" s="132">
        <v>8</v>
      </c>
      <c r="J101" s="132">
        <v>8</v>
      </c>
      <c r="K101" s="132">
        <v>8</v>
      </c>
      <c r="L101" s="132">
        <v>8</v>
      </c>
      <c r="M101" s="132">
        <v>8</v>
      </c>
      <c r="N101" s="132">
        <v>8</v>
      </c>
      <c r="O101" s="132">
        <v>8</v>
      </c>
    </row>
    <row r="102" spans="1:16" s="93" customFormat="1" ht="16.5" customHeight="1" x14ac:dyDescent="0.25">
      <c r="A102" s="145"/>
      <c r="B102" s="131">
        <v>50</v>
      </c>
      <c r="C102" s="114">
        <f t="shared" si="5"/>
        <v>96</v>
      </c>
      <c r="D102" s="132">
        <v>8</v>
      </c>
      <c r="E102" s="132">
        <v>8</v>
      </c>
      <c r="F102" s="132">
        <v>8</v>
      </c>
      <c r="G102" s="132">
        <v>8</v>
      </c>
      <c r="H102" s="132">
        <v>8</v>
      </c>
      <c r="I102" s="132">
        <v>8</v>
      </c>
      <c r="J102" s="132">
        <v>8</v>
      </c>
      <c r="K102" s="132">
        <v>8</v>
      </c>
      <c r="L102" s="132">
        <v>8</v>
      </c>
      <c r="M102" s="132">
        <v>8</v>
      </c>
      <c r="N102" s="132">
        <v>8</v>
      </c>
      <c r="O102" s="132">
        <v>8</v>
      </c>
    </row>
    <row r="103" spans="1:16" s="93" customFormat="1" ht="18" customHeight="1" x14ac:dyDescent="0.25">
      <c r="A103" s="145"/>
      <c r="B103" s="131">
        <v>51</v>
      </c>
      <c r="C103" s="114">
        <f t="shared" si="5"/>
        <v>108</v>
      </c>
      <c r="D103" s="132">
        <v>9</v>
      </c>
      <c r="E103" s="132">
        <v>9</v>
      </c>
      <c r="F103" s="132">
        <v>9</v>
      </c>
      <c r="G103" s="132">
        <v>9</v>
      </c>
      <c r="H103" s="132">
        <v>9</v>
      </c>
      <c r="I103" s="132">
        <v>9</v>
      </c>
      <c r="J103" s="132">
        <v>9</v>
      </c>
      <c r="K103" s="132">
        <v>9</v>
      </c>
      <c r="L103" s="132">
        <v>9</v>
      </c>
      <c r="M103" s="132">
        <v>9</v>
      </c>
      <c r="N103" s="132">
        <v>9</v>
      </c>
      <c r="O103" s="132">
        <v>9</v>
      </c>
    </row>
    <row r="104" spans="1:16" s="93" customFormat="1" ht="18" customHeight="1" x14ac:dyDescent="0.25">
      <c r="A104" s="145"/>
      <c r="B104" s="131">
        <v>52</v>
      </c>
      <c r="C104" s="114">
        <f t="shared" si="5"/>
        <v>72</v>
      </c>
      <c r="D104" s="132">
        <v>6</v>
      </c>
      <c r="E104" s="132">
        <v>6</v>
      </c>
      <c r="F104" s="132">
        <v>6</v>
      </c>
      <c r="G104" s="132">
        <v>6</v>
      </c>
      <c r="H104" s="132">
        <v>6</v>
      </c>
      <c r="I104" s="132">
        <v>6</v>
      </c>
      <c r="J104" s="132">
        <v>6</v>
      </c>
      <c r="K104" s="132">
        <v>6</v>
      </c>
      <c r="L104" s="132">
        <v>6</v>
      </c>
      <c r="M104" s="132">
        <v>6</v>
      </c>
      <c r="N104" s="132">
        <v>6</v>
      </c>
      <c r="O104" s="132">
        <v>6</v>
      </c>
    </row>
    <row r="105" spans="1:16" s="93" customFormat="1" ht="18" customHeight="1" x14ac:dyDescent="0.25">
      <c r="A105" s="145"/>
      <c r="B105" s="170" t="s">
        <v>116</v>
      </c>
      <c r="C105" s="114">
        <f>SUM(D105:O105)</f>
        <v>90</v>
      </c>
      <c r="D105" s="132">
        <v>7</v>
      </c>
      <c r="E105" s="132">
        <v>8</v>
      </c>
      <c r="F105" s="132">
        <v>7</v>
      </c>
      <c r="G105" s="132">
        <v>8</v>
      </c>
      <c r="H105" s="132">
        <v>7</v>
      </c>
      <c r="I105" s="132">
        <v>8</v>
      </c>
      <c r="J105" s="132">
        <v>7</v>
      </c>
      <c r="K105" s="132">
        <v>8</v>
      </c>
      <c r="L105" s="132">
        <v>7</v>
      </c>
      <c r="M105" s="132">
        <v>8</v>
      </c>
      <c r="N105" s="132">
        <v>7</v>
      </c>
      <c r="O105" s="132">
        <v>8</v>
      </c>
    </row>
    <row r="106" spans="1:16" s="93" customFormat="1" ht="44.25" customHeight="1" x14ac:dyDescent="0.25">
      <c r="A106" s="145"/>
      <c r="B106" s="134" t="s">
        <v>86</v>
      </c>
      <c r="C106" s="114">
        <f t="shared" si="5"/>
        <v>24</v>
      </c>
      <c r="D106" s="132">
        <v>2</v>
      </c>
      <c r="E106" s="132">
        <v>2</v>
      </c>
      <c r="F106" s="132">
        <v>2</v>
      </c>
      <c r="G106" s="132">
        <v>2</v>
      </c>
      <c r="H106" s="132">
        <v>2</v>
      </c>
      <c r="I106" s="132">
        <v>2</v>
      </c>
      <c r="J106" s="132">
        <v>2</v>
      </c>
      <c r="K106" s="132">
        <v>2</v>
      </c>
      <c r="L106" s="132">
        <v>2</v>
      </c>
      <c r="M106" s="132">
        <v>2</v>
      </c>
      <c r="N106" s="132">
        <v>2</v>
      </c>
      <c r="O106" s="132">
        <v>2</v>
      </c>
    </row>
    <row r="107" spans="1:16" s="93" customFormat="1" ht="18" customHeight="1" x14ac:dyDescent="0.25">
      <c r="A107" s="145"/>
      <c r="B107" s="134" t="s">
        <v>51</v>
      </c>
      <c r="C107" s="114">
        <f t="shared" si="5"/>
        <v>12</v>
      </c>
      <c r="D107" s="132">
        <v>1</v>
      </c>
      <c r="E107" s="132">
        <v>1</v>
      </c>
      <c r="F107" s="132">
        <v>1</v>
      </c>
      <c r="G107" s="132">
        <v>1</v>
      </c>
      <c r="H107" s="132">
        <v>1</v>
      </c>
      <c r="I107" s="132">
        <v>1</v>
      </c>
      <c r="J107" s="132">
        <v>1</v>
      </c>
      <c r="K107" s="132">
        <v>1</v>
      </c>
      <c r="L107" s="132">
        <v>1</v>
      </c>
      <c r="M107" s="132">
        <v>1</v>
      </c>
      <c r="N107" s="132">
        <v>1</v>
      </c>
      <c r="O107" s="132">
        <v>1</v>
      </c>
    </row>
    <row r="108" spans="1:16" s="93" customFormat="1" ht="46.5" customHeight="1" x14ac:dyDescent="0.25">
      <c r="A108" s="145"/>
      <c r="B108" s="133" t="s">
        <v>87</v>
      </c>
      <c r="C108" s="114">
        <f t="shared" si="5"/>
        <v>24</v>
      </c>
      <c r="D108" s="132">
        <v>2</v>
      </c>
      <c r="E108" s="132">
        <v>2</v>
      </c>
      <c r="F108" s="132">
        <v>2</v>
      </c>
      <c r="G108" s="132">
        <v>2</v>
      </c>
      <c r="H108" s="132">
        <v>2</v>
      </c>
      <c r="I108" s="132">
        <v>2</v>
      </c>
      <c r="J108" s="132">
        <v>2</v>
      </c>
      <c r="K108" s="132">
        <v>2</v>
      </c>
      <c r="L108" s="132">
        <v>2</v>
      </c>
      <c r="M108" s="132">
        <v>2</v>
      </c>
      <c r="N108" s="132">
        <v>2</v>
      </c>
      <c r="O108" s="132">
        <v>2</v>
      </c>
    </row>
    <row r="109" spans="1:16" s="93" customFormat="1" ht="33.75" customHeight="1" x14ac:dyDescent="0.25">
      <c r="A109" s="145"/>
      <c r="B109" s="134" t="s">
        <v>88</v>
      </c>
      <c r="C109" s="114">
        <f t="shared" si="5"/>
        <v>12</v>
      </c>
      <c r="D109" s="132">
        <v>1</v>
      </c>
      <c r="E109" s="132">
        <v>1</v>
      </c>
      <c r="F109" s="132">
        <v>1</v>
      </c>
      <c r="G109" s="132">
        <v>1</v>
      </c>
      <c r="H109" s="132">
        <v>1</v>
      </c>
      <c r="I109" s="132">
        <v>1</v>
      </c>
      <c r="J109" s="132">
        <v>1</v>
      </c>
      <c r="K109" s="132">
        <v>1</v>
      </c>
      <c r="L109" s="132">
        <v>1</v>
      </c>
      <c r="M109" s="132">
        <v>1</v>
      </c>
      <c r="N109" s="132">
        <v>1</v>
      </c>
      <c r="O109" s="132">
        <v>1</v>
      </c>
    </row>
    <row r="110" spans="1:16" s="93" customFormat="1" ht="28.5" customHeight="1" x14ac:dyDescent="0.25">
      <c r="A110" s="145"/>
      <c r="B110" s="133" t="s">
        <v>35</v>
      </c>
      <c r="C110" s="114">
        <f t="shared" si="5"/>
        <v>12</v>
      </c>
      <c r="D110" s="114">
        <v>1</v>
      </c>
      <c r="E110" s="114">
        <v>1</v>
      </c>
      <c r="F110" s="114">
        <v>1</v>
      </c>
      <c r="G110" s="114">
        <v>1</v>
      </c>
      <c r="H110" s="114">
        <v>1</v>
      </c>
      <c r="I110" s="114">
        <v>1</v>
      </c>
      <c r="J110" s="114">
        <v>1</v>
      </c>
      <c r="K110" s="114">
        <v>1</v>
      </c>
      <c r="L110" s="114">
        <v>1</v>
      </c>
      <c r="M110" s="114">
        <v>1</v>
      </c>
      <c r="N110" s="114">
        <v>1</v>
      </c>
      <c r="O110" s="114">
        <v>1</v>
      </c>
    </row>
    <row r="111" spans="1:16" s="93" customFormat="1" ht="3" hidden="1" customHeight="1" x14ac:dyDescent="0.2">
      <c r="A111" s="144"/>
      <c r="B111" s="139"/>
      <c r="C111" s="14">
        <f t="shared" ref="C111:C116" si="6">SUM(D111:O111)</f>
        <v>0</v>
      </c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121"/>
    </row>
    <row r="112" spans="1:16" s="93" customFormat="1" ht="33" customHeight="1" x14ac:dyDescent="0.2">
      <c r="A112" s="144">
        <v>4</v>
      </c>
      <c r="B112" s="139" t="s">
        <v>119</v>
      </c>
      <c r="C112" s="14">
        <f t="shared" si="6"/>
        <v>60</v>
      </c>
      <c r="D112" s="61">
        <f t="shared" ref="D112:O112" si="7">SUM(D113:D114)</f>
        <v>5</v>
      </c>
      <c r="E112" s="61">
        <f t="shared" si="7"/>
        <v>5</v>
      </c>
      <c r="F112" s="61">
        <f t="shared" si="7"/>
        <v>5</v>
      </c>
      <c r="G112" s="61">
        <f t="shared" si="7"/>
        <v>5</v>
      </c>
      <c r="H112" s="61">
        <f t="shared" si="7"/>
        <v>5</v>
      </c>
      <c r="I112" s="61">
        <f t="shared" si="7"/>
        <v>5</v>
      </c>
      <c r="J112" s="61">
        <f t="shared" si="7"/>
        <v>5</v>
      </c>
      <c r="K112" s="61">
        <f t="shared" si="7"/>
        <v>5</v>
      </c>
      <c r="L112" s="61">
        <f t="shared" si="7"/>
        <v>5</v>
      </c>
      <c r="M112" s="61">
        <f t="shared" si="7"/>
        <v>5</v>
      </c>
      <c r="N112" s="61">
        <f t="shared" si="7"/>
        <v>5</v>
      </c>
      <c r="O112" s="61">
        <f t="shared" si="7"/>
        <v>5</v>
      </c>
      <c r="P112" s="121"/>
    </row>
    <row r="113" spans="1:16" s="93" customFormat="1" ht="16.5" customHeight="1" x14ac:dyDescent="0.2">
      <c r="A113" s="144"/>
      <c r="B113" s="146" t="s">
        <v>38</v>
      </c>
      <c r="C113" s="14">
        <f t="shared" si="6"/>
        <v>24</v>
      </c>
      <c r="D113" s="120">
        <v>2</v>
      </c>
      <c r="E113" s="120">
        <v>2</v>
      </c>
      <c r="F113" s="120">
        <v>2</v>
      </c>
      <c r="G113" s="120">
        <v>2</v>
      </c>
      <c r="H113" s="120">
        <v>2</v>
      </c>
      <c r="I113" s="120">
        <v>2</v>
      </c>
      <c r="J113" s="120">
        <v>2</v>
      </c>
      <c r="K113" s="120">
        <v>2</v>
      </c>
      <c r="L113" s="120">
        <v>2</v>
      </c>
      <c r="M113" s="120">
        <v>2</v>
      </c>
      <c r="N113" s="120">
        <v>2</v>
      </c>
      <c r="O113" s="120">
        <v>2</v>
      </c>
      <c r="P113" s="121"/>
    </row>
    <row r="114" spans="1:16" s="93" customFormat="1" ht="15" customHeight="1" x14ac:dyDescent="0.2">
      <c r="A114" s="144"/>
      <c r="B114" s="146" t="s">
        <v>37</v>
      </c>
      <c r="C114" s="14">
        <f t="shared" si="6"/>
        <v>36</v>
      </c>
      <c r="D114" s="120">
        <v>3</v>
      </c>
      <c r="E114" s="120">
        <v>3</v>
      </c>
      <c r="F114" s="120">
        <v>3</v>
      </c>
      <c r="G114" s="120">
        <v>3</v>
      </c>
      <c r="H114" s="120">
        <v>3</v>
      </c>
      <c r="I114" s="120">
        <v>3</v>
      </c>
      <c r="J114" s="120">
        <v>3</v>
      </c>
      <c r="K114" s="120">
        <v>3</v>
      </c>
      <c r="L114" s="120">
        <v>3</v>
      </c>
      <c r="M114" s="120">
        <v>3</v>
      </c>
      <c r="N114" s="120">
        <v>3</v>
      </c>
      <c r="O114" s="120">
        <v>3</v>
      </c>
      <c r="P114" s="121"/>
    </row>
    <row r="115" spans="1:16" s="93" customFormat="1" ht="21.75" customHeight="1" x14ac:dyDescent="0.2">
      <c r="A115" s="144">
        <v>5</v>
      </c>
      <c r="B115" s="139" t="s">
        <v>39</v>
      </c>
      <c r="C115" s="106">
        <f t="shared" si="6"/>
        <v>288</v>
      </c>
      <c r="D115" s="61">
        <v>24</v>
      </c>
      <c r="E115" s="106">
        <v>24</v>
      </c>
      <c r="F115" s="61">
        <v>24</v>
      </c>
      <c r="G115" s="61">
        <v>24</v>
      </c>
      <c r="H115" s="61">
        <v>24</v>
      </c>
      <c r="I115" s="61">
        <v>24</v>
      </c>
      <c r="J115" s="61">
        <v>24</v>
      </c>
      <c r="K115" s="61">
        <v>24</v>
      </c>
      <c r="L115" s="61">
        <v>24</v>
      </c>
      <c r="M115" s="61">
        <v>24</v>
      </c>
      <c r="N115" s="61">
        <v>24</v>
      </c>
      <c r="O115" s="61">
        <v>24</v>
      </c>
      <c r="P115" s="121"/>
    </row>
    <row r="116" spans="1:16" s="93" customFormat="1" ht="21.75" customHeight="1" x14ac:dyDescent="0.2">
      <c r="A116" s="144">
        <v>6</v>
      </c>
      <c r="B116" s="139" t="s">
        <v>40</v>
      </c>
      <c r="C116" s="106">
        <f t="shared" si="6"/>
        <v>12</v>
      </c>
      <c r="D116" s="61">
        <v>1</v>
      </c>
      <c r="E116" s="106">
        <v>1</v>
      </c>
      <c r="F116" s="61">
        <v>1</v>
      </c>
      <c r="G116" s="61">
        <v>1</v>
      </c>
      <c r="H116" s="61">
        <v>1</v>
      </c>
      <c r="I116" s="61">
        <v>1</v>
      </c>
      <c r="J116" s="61">
        <v>1</v>
      </c>
      <c r="K116" s="61">
        <v>1</v>
      </c>
      <c r="L116" s="61">
        <v>1</v>
      </c>
      <c r="M116" s="61">
        <v>1</v>
      </c>
      <c r="N116" s="61">
        <v>1</v>
      </c>
      <c r="O116" s="61">
        <v>1</v>
      </c>
      <c r="P116" s="121"/>
    </row>
    <row r="117" spans="1:16" s="203" customFormat="1" ht="30" customHeight="1" x14ac:dyDescent="0.2">
      <c r="A117" s="144">
        <v>7</v>
      </c>
      <c r="B117" s="139" t="s">
        <v>124</v>
      </c>
      <c r="C117" s="205">
        <f>SUM(D117:O117)</f>
        <v>15</v>
      </c>
      <c r="D117" s="61">
        <v>0</v>
      </c>
      <c r="E117" s="205">
        <v>0</v>
      </c>
      <c r="F117" s="61">
        <v>0</v>
      </c>
      <c r="G117" s="61">
        <v>0</v>
      </c>
      <c r="H117" s="61">
        <v>3</v>
      </c>
      <c r="I117" s="61">
        <v>4</v>
      </c>
      <c r="J117" s="61">
        <v>4</v>
      </c>
      <c r="K117" s="61">
        <v>4</v>
      </c>
      <c r="L117" s="61">
        <v>0</v>
      </c>
      <c r="M117" s="61">
        <v>0</v>
      </c>
      <c r="N117" s="61">
        <v>0</v>
      </c>
      <c r="O117" s="61">
        <v>0</v>
      </c>
      <c r="P117" s="206"/>
    </row>
    <row r="118" spans="1:16" s="93" customFormat="1" ht="15.75" x14ac:dyDescent="0.25">
      <c r="A118" s="151"/>
      <c r="B118" s="106" t="s">
        <v>41</v>
      </c>
      <c r="C118" s="106">
        <f t="shared" ref="C118:O118" si="8">SUM(C119:C125)</f>
        <v>7971.9100000000017</v>
      </c>
      <c r="D118" s="106">
        <f t="shared" si="8"/>
        <v>634.65</v>
      </c>
      <c r="E118" s="106">
        <f t="shared" si="8"/>
        <v>613.5</v>
      </c>
      <c r="F118" s="106">
        <f t="shared" si="8"/>
        <v>718.13999999999987</v>
      </c>
      <c r="G118" s="106">
        <f t="shared" si="8"/>
        <v>646.70000000000005</v>
      </c>
      <c r="H118" s="106">
        <f t="shared" si="8"/>
        <v>643.29999999999995</v>
      </c>
      <c r="I118" s="106">
        <f t="shared" si="8"/>
        <v>722.9899999999999</v>
      </c>
      <c r="J118" s="106">
        <f t="shared" si="8"/>
        <v>634.70000000000005</v>
      </c>
      <c r="K118" s="106">
        <f t="shared" si="8"/>
        <v>634.29999999999995</v>
      </c>
      <c r="L118" s="106">
        <f t="shared" si="8"/>
        <v>748.18999999999994</v>
      </c>
      <c r="M118" s="106">
        <f t="shared" si="8"/>
        <v>632.65</v>
      </c>
      <c r="N118" s="106">
        <f t="shared" si="8"/>
        <v>624.79999999999995</v>
      </c>
      <c r="O118" s="106">
        <f t="shared" si="8"/>
        <v>717.9899999999999</v>
      </c>
    </row>
    <row r="119" spans="1:16" s="93" customFormat="1" ht="15.75" x14ac:dyDescent="0.2">
      <c r="A119" s="154">
        <v>1</v>
      </c>
      <c r="B119" s="128" t="s">
        <v>22</v>
      </c>
      <c r="C119" s="106">
        <f>SUM(D119:O119)</f>
        <v>13.199999999999998</v>
      </c>
      <c r="D119" s="106">
        <f t="shared" ref="D119:O119" si="9">D13</f>
        <v>1.1000000000000001</v>
      </c>
      <c r="E119" s="106">
        <f t="shared" si="9"/>
        <v>1.1000000000000001</v>
      </c>
      <c r="F119" s="106">
        <f t="shared" si="9"/>
        <v>1.1000000000000001</v>
      </c>
      <c r="G119" s="106">
        <f t="shared" si="9"/>
        <v>1.1000000000000001</v>
      </c>
      <c r="H119" s="106">
        <f t="shared" si="9"/>
        <v>1.1000000000000001</v>
      </c>
      <c r="I119" s="106">
        <f t="shared" si="9"/>
        <v>1.1000000000000001</v>
      </c>
      <c r="J119" s="106">
        <f t="shared" si="9"/>
        <v>1.1000000000000001</v>
      </c>
      <c r="K119" s="106">
        <f t="shared" si="9"/>
        <v>1.1000000000000001</v>
      </c>
      <c r="L119" s="106">
        <f t="shared" si="9"/>
        <v>1.1000000000000001</v>
      </c>
      <c r="M119" s="106">
        <f t="shared" si="9"/>
        <v>1.1000000000000001</v>
      </c>
      <c r="N119" s="106">
        <f t="shared" si="9"/>
        <v>1.1000000000000001</v>
      </c>
      <c r="O119" s="106">
        <f t="shared" si="9"/>
        <v>1.1000000000000001</v>
      </c>
    </row>
    <row r="120" spans="1:16" s="93" customFormat="1" ht="15.75" x14ac:dyDescent="0.2">
      <c r="A120" s="154">
        <v>2</v>
      </c>
      <c r="B120" s="128" t="s">
        <v>42</v>
      </c>
      <c r="C120" s="106">
        <f t="shared" ref="C120:O120" si="10">C15</f>
        <v>240.35</v>
      </c>
      <c r="D120" s="106">
        <f t="shared" si="10"/>
        <v>24.8</v>
      </c>
      <c r="E120" s="106">
        <f t="shared" si="10"/>
        <v>12.45</v>
      </c>
      <c r="F120" s="106">
        <f t="shared" si="10"/>
        <v>16.450000000000003</v>
      </c>
      <c r="G120" s="106">
        <f t="shared" si="10"/>
        <v>17.850000000000001</v>
      </c>
      <c r="H120" s="106">
        <f t="shared" si="10"/>
        <v>13.45</v>
      </c>
      <c r="I120" s="106">
        <f t="shared" si="10"/>
        <v>23.700000000000003</v>
      </c>
      <c r="J120" s="106">
        <f t="shared" si="10"/>
        <v>19.850000000000001</v>
      </c>
      <c r="K120" s="106">
        <f t="shared" si="10"/>
        <v>27.450000000000003</v>
      </c>
      <c r="L120" s="106">
        <f t="shared" si="10"/>
        <v>27.900000000000002</v>
      </c>
      <c r="M120" s="106">
        <f t="shared" si="10"/>
        <v>15.799999999999999</v>
      </c>
      <c r="N120" s="106">
        <f t="shared" si="10"/>
        <v>13.95</v>
      </c>
      <c r="O120" s="106">
        <f t="shared" si="10"/>
        <v>26.700000000000003</v>
      </c>
    </row>
    <row r="121" spans="1:16" s="93" customFormat="1" ht="19.5" customHeight="1" x14ac:dyDescent="0.2">
      <c r="A121" s="154">
        <v>3</v>
      </c>
      <c r="B121" s="128" t="s">
        <v>43</v>
      </c>
      <c r="C121" s="106">
        <f t="shared" ref="C121:O121" si="11">C22</f>
        <v>7343.3600000000015</v>
      </c>
      <c r="D121" s="106">
        <f t="shared" si="11"/>
        <v>578.75</v>
      </c>
      <c r="E121" s="106">
        <f t="shared" si="11"/>
        <v>569.95000000000005</v>
      </c>
      <c r="F121" s="106">
        <f t="shared" si="11"/>
        <v>670.58999999999992</v>
      </c>
      <c r="G121" s="106">
        <f t="shared" si="11"/>
        <v>597.75</v>
      </c>
      <c r="H121" s="106">
        <f t="shared" si="11"/>
        <v>595.75</v>
      </c>
      <c r="I121" s="106">
        <f t="shared" si="11"/>
        <v>664.18999999999994</v>
      </c>
      <c r="J121" s="106">
        <f t="shared" si="11"/>
        <v>579.75</v>
      </c>
      <c r="K121" s="106">
        <f t="shared" si="11"/>
        <v>571.75</v>
      </c>
      <c r="L121" s="106">
        <f t="shared" si="11"/>
        <v>689.18999999999994</v>
      </c>
      <c r="M121" s="106">
        <f t="shared" si="11"/>
        <v>585.75</v>
      </c>
      <c r="N121" s="106">
        <f t="shared" si="11"/>
        <v>579.75</v>
      </c>
      <c r="O121" s="106">
        <f t="shared" si="11"/>
        <v>660.18999999999994</v>
      </c>
    </row>
    <row r="122" spans="1:16" s="93" customFormat="1" ht="19.5" customHeight="1" x14ac:dyDescent="0.2">
      <c r="A122" s="154">
        <v>4</v>
      </c>
      <c r="B122" s="128" t="s">
        <v>118</v>
      </c>
      <c r="C122" s="106">
        <f>SUM(D122:O122)</f>
        <v>60</v>
      </c>
      <c r="D122" s="106">
        <f t="shared" ref="D122:O122" si="12">D112</f>
        <v>5</v>
      </c>
      <c r="E122" s="106">
        <f t="shared" si="12"/>
        <v>5</v>
      </c>
      <c r="F122" s="106">
        <f t="shared" si="12"/>
        <v>5</v>
      </c>
      <c r="G122" s="106">
        <f t="shared" si="12"/>
        <v>5</v>
      </c>
      <c r="H122" s="106">
        <f t="shared" si="12"/>
        <v>5</v>
      </c>
      <c r="I122" s="106">
        <f t="shared" si="12"/>
        <v>5</v>
      </c>
      <c r="J122" s="106">
        <f t="shared" si="12"/>
        <v>5</v>
      </c>
      <c r="K122" s="106">
        <f t="shared" si="12"/>
        <v>5</v>
      </c>
      <c r="L122" s="106">
        <f t="shared" si="12"/>
        <v>5</v>
      </c>
      <c r="M122" s="106">
        <f t="shared" si="12"/>
        <v>5</v>
      </c>
      <c r="N122" s="106">
        <f t="shared" si="12"/>
        <v>5</v>
      </c>
      <c r="O122" s="106">
        <f t="shared" si="12"/>
        <v>5</v>
      </c>
    </row>
    <row r="123" spans="1:16" s="93" customFormat="1" ht="19.5" customHeight="1" x14ac:dyDescent="0.2">
      <c r="A123" s="154">
        <v>5</v>
      </c>
      <c r="B123" s="128" t="s">
        <v>39</v>
      </c>
      <c r="C123" s="106">
        <f>SUM(D123:O123)</f>
        <v>288</v>
      </c>
      <c r="D123" s="106">
        <f t="shared" ref="D123:O123" si="13">D115</f>
        <v>24</v>
      </c>
      <c r="E123" s="106">
        <f t="shared" si="13"/>
        <v>24</v>
      </c>
      <c r="F123" s="106">
        <f t="shared" si="13"/>
        <v>24</v>
      </c>
      <c r="G123" s="106">
        <f t="shared" si="13"/>
        <v>24</v>
      </c>
      <c r="H123" s="106">
        <f t="shared" si="13"/>
        <v>24</v>
      </c>
      <c r="I123" s="106">
        <f t="shared" si="13"/>
        <v>24</v>
      </c>
      <c r="J123" s="106">
        <f t="shared" si="13"/>
        <v>24</v>
      </c>
      <c r="K123" s="106">
        <f t="shared" si="13"/>
        <v>24</v>
      </c>
      <c r="L123" s="106">
        <f t="shared" si="13"/>
        <v>24</v>
      </c>
      <c r="M123" s="106">
        <f t="shared" si="13"/>
        <v>24</v>
      </c>
      <c r="N123" s="106">
        <f t="shared" si="13"/>
        <v>24</v>
      </c>
      <c r="O123" s="106">
        <f t="shared" si="13"/>
        <v>24</v>
      </c>
    </row>
    <row r="124" spans="1:16" s="93" customFormat="1" ht="18.75" customHeight="1" x14ac:dyDescent="0.25">
      <c r="A124" s="142">
        <v>6</v>
      </c>
      <c r="B124" s="142" t="s">
        <v>40</v>
      </c>
      <c r="C124" s="177">
        <f>C116</f>
        <v>12</v>
      </c>
      <c r="D124" s="177">
        <f t="shared" ref="D124:O124" si="14">D116</f>
        <v>1</v>
      </c>
      <c r="E124" s="177">
        <f t="shared" si="14"/>
        <v>1</v>
      </c>
      <c r="F124" s="177">
        <f t="shared" si="14"/>
        <v>1</v>
      </c>
      <c r="G124" s="177">
        <f t="shared" si="14"/>
        <v>1</v>
      </c>
      <c r="H124" s="177">
        <f t="shared" si="14"/>
        <v>1</v>
      </c>
      <c r="I124" s="177">
        <f t="shared" si="14"/>
        <v>1</v>
      </c>
      <c r="J124" s="177">
        <f t="shared" si="14"/>
        <v>1</v>
      </c>
      <c r="K124" s="177">
        <f t="shared" si="14"/>
        <v>1</v>
      </c>
      <c r="L124" s="177">
        <f t="shared" si="14"/>
        <v>1</v>
      </c>
      <c r="M124" s="177">
        <f t="shared" si="14"/>
        <v>1</v>
      </c>
      <c r="N124" s="177">
        <f t="shared" si="14"/>
        <v>1</v>
      </c>
      <c r="O124" s="177">
        <f t="shared" si="14"/>
        <v>1</v>
      </c>
    </row>
    <row r="125" spans="1:16" s="203" customFormat="1" ht="33.75" customHeight="1" x14ac:dyDescent="0.25">
      <c r="A125" s="142">
        <v>7</v>
      </c>
      <c r="B125" s="209" t="s">
        <v>124</v>
      </c>
      <c r="C125" s="210">
        <f>SUM(D125:O125)</f>
        <v>15</v>
      </c>
      <c r="D125" s="210">
        <f>D117:E117</f>
        <v>0</v>
      </c>
      <c r="E125" s="210">
        <f>E117</f>
        <v>0</v>
      </c>
      <c r="F125" s="210">
        <f>F117:G117</f>
        <v>0</v>
      </c>
      <c r="G125" s="210">
        <f>G117:H117</f>
        <v>0</v>
      </c>
      <c r="H125" s="210">
        <f>H117:I117</f>
        <v>3</v>
      </c>
      <c r="I125" s="210">
        <f>I117</f>
        <v>4</v>
      </c>
      <c r="J125" s="210">
        <f>J117</f>
        <v>4</v>
      </c>
      <c r="K125" s="210">
        <f>K117</f>
        <v>4</v>
      </c>
      <c r="L125" s="210">
        <f>L117:M117</f>
        <v>0</v>
      </c>
      <c r="M125" s="210">
        <f>M117:N117</f>
        <v>0</v>
      </c>
      <c r="N125" s="210">
        <f>N117:O117</f>
        <v>0</v>
      </c>
      <c r="O125" s="210">
        <f>O117</f>
        <v>0</v>
      </c>
    </row>
    <row r="126" spans="1:16" s="4" customFormat="1" ht="18.75" x14ac:dyDescent="0.3">
      <c r="A126" s="242" t="s">
        <v>44</v>
      </c>
      <c r="B126" s="242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</row>
    <row r="127" spans="1:16" s="4" customFormat="1" ht="18.75" x14ac:dyDescent="0.3">
      <c r="A127" s="242" t="s">
        <v>98</v>
      </c>
      <c r="B127" s="242"/>
      <c r="M127" s="243" t="s">
        <v>45</v>
      </c>
      <c r="N127" s="243"/>
      <c r="O127" s="243"/>
    </row>
    <row r="128" spans="1:16" s="22" customFormat="1" ht="20.25" x14ac:dyDescent="0.3">
      <c r="A128" s="222"/>
      <c r="B128" s="222"/>
      <c r="N128" s="213"/>
      <c r="O128" s="213"/>
    </row>
    <row r="132" spans="5:5" x14ac:dyDescent="0.2">
      <c r="E132" s="23"/>
    </row>
  </sheetData>
  <mergeCells count="13">
    <mergeCell ref="A128:B128"/>
    <mergeCell ref="N128:O128"/>
    <mergeCell ref="K1:O1"/>
    <mergeCell ref="K3:O3"/>
    <mergeCell ref="K4:O4"/>
    <mergeCell ref="K5:O5"/>
    <mergeCell ref="K6:O6"/>
    <mergeCell ref="K7:O7"/>
    <mergeCell ref="A10:O10"/>
    <mergeCell ref="D11:O11"/>
    <mergeCell ref="A126:B126"/>
    <mergeCell ref="A127:B127"/>
    <mergeCell ref="M127:O127"/>
  </mergeCells>
  <pageMargins left="0.7" right="0.7" top="0.75" bottom="0.75" header="0.3" footer="0.3"/>
  <pageSetup paperSize="9" scale="80" fitToHeight="0" orientation="landscape" verticalDpi="0" r:id="rId1"/>
  <headerFooter differentFirst="1">
    <oddHeader>&amp;C&amp;P</oddHeader>
    <evenHeader xml:space="preserve">&amp;C&amp;N4
</even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9"/>
  <sheetViews>
    <sheetView view="pageLayout" zoomScale="90" zoomScaleNormal="100" zoomScalePageLayoutView="90" workbookViewId="0">
      <selection activeCell="D99" sqref="D99"/>
    </sheetView>
  </sheetViews>
  <sheetFormatPr defaultRowHeight="12.75" x14ac:dyDescent="0.2"/>
  <cols>
    <col min="1" max="1" width="4" style="3" customWidth="1"/>
    <col min="2" max="2" width="41.85546875" style="3" customWidth="1"/>
    <col min="3" max="3" width="9.7109375" style="3" customWidth="1"/>
    <col min="4" max="5" width="8.7109375" style="3" customWidth="1"/>
    <col min="6" max="6" width="8.85546875" style="3" customWidth="1"/>
    <col min="7" max="7" width="9.5703125" style="3" customWidth="1"/>
    <col min="8" max="8" width="9" style="3" customWidth="1"/>
    <col min="9" max="9" width="9.5703125" style="3" customWidth="1"/>
    <col min="10" max="10" width="8.85546875" style="3" customWidth="1"/>
    <col min="11" max="11" width="9.140625" style="3" customWidth="1"/>
    <col min="12" max="12" width="10" style="3" customWidth="1"/>
    <col min="13" max="13" width="9.28515625" style="3" customWidth="1"/>
    <col min="14" max="14" width="9.5703125" style="3" customWidth="1"/>
    <col min="15" max="15" width="10" style="3" customWidth="1"/>
    <col min="16" max="256" width="9.140625" style="3"/>
    <col min="257" max="257" width="4" style="3" customWidth="1"/>
    <col min="258" max="258" width="41.85546875" style="3" customWidth="1"/>
    <col min="259" max="259" width="9.7109375" style="3" customWidth="1"/>
    <col min="260" max="261" width="8.7109375" style="3" customWidth="1"/>
    <col min="262" max="262" width="8.85546875" style="3" customWidth="1"/>
    <col min="263" max="263" width="9.5703125" style="3" customWidth="1"/>
    <col min="264" max="264" width="9" style="3" customWidth="1"/>
    <col min="265" max="265" width="9.5703125" style="3" customWidth="1"/>
    <col min="266" max="266" width="8.85546875" style="3" customWidth="1"/>
    <col min="267" max="267" width="9.140625" style="3" customWidth="1"/>
    <col min="268" max="268" width="10" style="3" customWidth="1"/>
    <col min="269" max="269" width="9.28515625" style="3" customWidth="1"/>
    <col min="270" max="270" width="9.5703125" style="3" customWidth="1"/>
    <col min="271" max="271" width="10" style="3" customWidth="1"/>
    <col min="272" max="512" width="9.140625" style="3"/>
    <col min="513" max="513" width="4" style="3" customWidth="1"/>
    <col min="514" max="514" width="41.85546875" style="3" customWidth="1"/>
    <col min="515" max="515" width="9.7109375" style="3" customWidth="1"/>
    <col min="516" max="517" width="8.7109375" style="3" customWidth="1"/>
    <col min="518" max="518" width="8.85546875" style="3" customWidth="1"/>
    <col min="519" max="519" width="9.5703125" style="3" customWidth="1"/>
    <col min="520" max="520" width="9" style="3" customWidth="1"/>
    <col min="521" max="521" width="9.5703125" style="3" customWidth="1"/>
    <col min="522" max="522" width="8.85546875" style="3" customWidth="1"/>
    <col min="523" max="523" width="9.140625" style="3" customWidth="1"/>
    <col min="524" max="524" width="10" style="3" customWidth="1"/>
    <col min="525" max="525" width="9.28515625" style="3" customWidth="1"/>
    <col min="526" max="526" width="9.5703125" style="3" customWidth="1"/>
    <col min="527" max="527" width="10" style="3" customWidth="1"/>
    <col min="528" max="768" width="9.140625" style="3"/>
    <col min="769" max="769" width="4" style="3" customWidth="1"/>
    <col min="770" max="770" width="41.85546875" style="3" customWidth="1"/>
    <col min="771" max="771" width="9.7109375" style="3" customWidth="1"/>
    <col min="772" max="773" width="8.7109375" style="3" customWidth="1"/>
    <col min="774" max="774" width="8.85546875" style="3" customWidth="1"/>
    <col min="775" max="775" width="9.5703125" style="3" customWidth="1"/>
    <col min="776" max="776" width="9" style="3" customWidth="1"/>
    <col min="777" max="777" width="9.5703125" style="3" customWidth="1"/>
    <col min="778" max="778" width="8.85546875" style="3" customWidth="1"/>
    <col min="779" max="779" width="9.140625" style="3" customWidth="1"/>
    <col min="780" max="780" width="10" style="3" customWidth="1"/>
    <col min="781" max="781" width="9.28515625" style="3" customWidth="1"/>
    <col min="782" max="782" width="9.5703125" style="3" customWidth="1"/>
    <col min="783" max="783" width="10" style="3" customWidth="1"/>
    <col min="784" max="1024" width="9.140625" style="3"/>
    <col min="1025" max="1025" width="4" style="3" customWidth="1"/>
    <col min="1026" max="1026" width="41.85546875" style="3" customWidth="1"/>
    <col min="1027" max="1027" width="9.7109375" style="3" customWidth="1"/>
    <col min="1028" max="1029" width="8.7109375" style="3" customWidth="1"/>
    <col min="1030" max="1030" width="8.85546875" style="3" customWidth="1"/>
    <col min="1031" max="1031" width="9.5703125" style="3" customWidth="1"/>
    <col min="1032" max="1032" width="9" style="3" customWidth="1"/>
    <col min="1033" max="1033" width="9.5703125" style="3" customWidth="1"/>
    <col min="1034" max="1034" width="8.85546875" style="3" customWidth="1"/>
    <col min="1035" max="1035" width="9.140625" style="3" customWidth="1"/>
    <col min="1036" max="1036" width="10" style="3" customWidth="1"/>
    <col min="1037" max="1037" width="9.28515625" style="3" customWidth="1"/>
    <col min="1038" max="1038" width="9.5703125" style="3" customWidth="1"/>
    <col min="1039" max="1039" width="10" style="3" customWidth="1"/>
    <col min="1040" max="1280" width="9.140625" style="3"/>
    <col min="1281" max="1281" width="4" style="3" customWidth="1"/>
    <col min="1282" max="1282" width="41.85546875" style="3" customWidth="1"/>
    <col min="1283" max="1283" width="9.7109375" style="3" customWidth="1"/>
    <col min="1284" max="1285" width="8.7109375" style="3" customWidth="1"/>
    <col min="1286" max="1286" width="8.85546875" style="3" customWidth="1"/>
    <col min="1287" max="1287" width="9.5703125" style="3" customWidth="1"/>
    <col min="1288" max="1288" width="9" style="3" customWidth="1"/>
    <col min="1289" max="1289" width="9.5703125" style="3" customWidth="1"/>
    <col min="1290" max="1290" width="8.85546875" style="3" customWidth="1"/>
    <col min="1291" max="1291" width="9.140625" style="3" customWidth="1"/>
    <col min="1292" max="1292" width="10" style="3" customWidth="1"/>
    <col min="1293" max="1293" width="9.28515625" style="3" customWidth="1"/>
    <col min="1294" max="1294" width="9.5703125" style="3" customWidth="1"/>
    <col min="1295" max="1295" width="10" style="3" customWidth="1"/>
    <col min="1296" max="1536" width="9.140625" style="3"/>
    <col min="1537" max="1537" width="4" style="3" customWidth="1"/>
    <col min="1538" max="1538" width="41.85546875" style="3" customWidth="1"/>
    <col min="1539" max="1539" width="9.7109375" style="3" customWidth="1"/>
    <col min="1540" max="1541" width="8.7109375" style="3" customWidth="1"/>
    <col min="1542" max="1542" width="8.85546875" style="3" customWidth="1"/>
    <col min="1543" max="1543" width="9.5703125" style="3" customWidth="1"/>
    <col min="1544" max="1544" width="9" style="3" customWidth="1"/>
    <col min="1545" max="1545" width="9.5703125" style="3" customWidth="1"/>
    <col min="1546" max="1546" width="8.85546875" style="3" customWidth="1"/>
    <col min="1547" max="1547" width="9.140625" style="3" customWidth="1"/>
    <col min="1548" max="1548" width="10" style="3" customWidth="1"/>
    <col min="1549" max="1549" width="9.28515625" style="3" customWidth="1"/>
    <col min="1550" max="1550" width="9.5703125" style="3" customWidth="1"/>
    <col min="1551" max="1551" width="10" style="3" customWidth="1"/>
    <col min="1552" max="1792" width="9.140625" style="3"/>
    <col min="1793" max="1793" width="4" style="3" customWidth="1"/>
    <col min="1794" max="1794" width="41.85546875" style="3" customWidth="1"/>
    <col min="1795" max="1795" width="9.7109375" style="3" customWidth="1"/>
    <col min="1796" max="1797" width="8.7109375" style="3" customWidth="1"/>
    <col min="1798" max="1798" width="8.85546875" style="3" customWidth="1"/>
    <col min="1799" max="1799" width="9.5703125" style="3" customWidth="1"/>
    <col min="1800" max="1800" width="9" style="3" customWidth="1"/>
    <col min="1801" max="1801" width="9.5703125" style="3" customWidth="1"/>
    <col min="1802" max="1802" width="8.85546875" style="3" customWidth="1"/>
    <col min="1803" max="1803" width="9.140625" style="3" customWidth="1"/>
    <col min="1804" max="1804" width="10" style="3" customWidth="1"/>
    <col min="1805" max="1805" width="9.28515625" style="3" customWidth="1"/>
    <col min="1806" max="1806" width="9.5703125" style="3" customWidth="1"/>
    <col min="1807" max="1807" width="10" style="3" customWidth="1"/>
    <col min="1808" max="2048" width="9.140625" style="3"/>
    <col min="2049" max="2049" width="4" style="3" customWidth="1"/>
    <col min="2050" max="2050" width="41.85546875" style="3" customWidth="1"/>
    <col min="2051" max="2051" width="9.7109375" style="3" customWidth="1"/>
    <col min="2052" max="2053" width="8.7109375" style="3" customWidth="1"/>
    <col min="2054" max="2054" width="8.85546875" style="3" customWidth="1"/>
    <col min="2055" max="2055" width="9.5703125" style="3" customWidth="1"/>
    <col min="2056" max="2056" width="9" style="3" customWidth="1"/>
    <col min="2057" max="2057" width="9.5703125" style="3" customWidth="1"/>
    <col min="2058" max="2058" width="8.85546875" style="3" customWidth="1"/>
    <col min="2059" max="2059" width="9.140625" style="3" customWidth="1"/>
    <col min="2060" max="2060" width="10" style="3" customWidth="1"/>
    <col min="2061" max="2061" width="9.28515625" style="3" customWidth="1"/>
    <col min="2062" max="2062" width="9.5703125" style="3" customWidth="1"/>
    <col min="2063" max="2063" width="10" style="3" customWidth="1"/>
    <col min="2064" max="2304" width="9.140625" style="3"/>
    <col min="2305" max="2305" width="4" style="3" customWidth="1"/>
    <col min="2306" max="2306" width="41.85546875" style="3" customWidth="1"/>
    <col min="2307" max="2307" width="9.7109375" style="3" customWidth="1"/>
    <col min="2308" max="2309" width="8.7109375" style="3" customWidth="1"/>
    <col min="2310" max="2310" width="8.85546875" style="3" customWidth="1"/>
    <col min="2311" max="2311" width="9.5703125" style="3" customWidth="1"/>
    <col min="2312" max="2312" width="9" style="3" customWidth="1"/>
    <col min="2313" max="2313" width="9.5703125" style="3" customWidth="1"/>
    <col min="2314" max="2314" width="8.85546875" style="3" customWidth="1"/>
    <col min="2315" max="2315" width="9.140625" style="3" customWidth="1"/>
    <col min="2316" max="2316" width="10" style="3" customWidth="1"/>
    <col min="2317" max="2317" width="9.28515625" style="3" customWidth="1"/>
    <col min="2318" max="2318" width="9.5703125" style="3" customWidth="1"/>
    <col min="2319" max="2319" width="10" style="3" customWidth="1"/>
    <col min="2320" max="2560" width="9.140625" style="3"/>
    <col min="2561" max="2561" width="4" style="3" customWidth="1"/>
    <col min="2562" max="2562" width="41.85546875" style="3" customWidth="1"/>
    <col min="2563" max="2563" width="9.7109375" style="3" customWidth="1"/>
    <col min="2564" max="2565" width="8.7109375" style="3" customWidth="1"/>
    <col min="2566" max="2566" width="8.85546875" style="3" customWidth="1"/>
    <col min="2567" max="2567" width="9.5703125" style="3" customWidth="1"/>
    <col min="2568" max="2568" width="9" style="3" customWidth="1"/>
    <col min="2569" max="2569" width="9.5703125" style="3" customWidth="1"/>
    <col min="2570" max="2570" width="8.85546875" style="3" customWidth="1"/>
    <col min="2571" max="2571" width="9.140625" style="3" customWidth="1"/>
    <col min="2572" max="2572" width="10" style="3" customWidth="1"/>
    <col min="2573" max="2573" width="9.28515625" style="3" customWidth="1"/>
    <col min="2574" max="2574" width="9.5703125" style="3" customWidth="1"/>
    <col min="2575" max="2575" width="10" style="3" customWidth="1"/>
    <col min="2576" max="2816" width="9.140625" style="3"/>
    <col min="2817" max="2817" width="4" style="3" customWidth="1"/>
    <col min="2818" max="2818" width="41.85546875" style="3" customWidth="1"/>
    <col min="2819" max="2819" width="9.7109375" style="3" customWidth="1"/>
    <col min="2820" max="2821" width="8.7109375" style="3" customWidth="1"/>
    <col min="2822" max="2822" width="8.85546875" style="3" customWidth="1"/>
    <col min="2823" max="2823" width="9.5703125" style="3" customWidth="1"/>
    <col min="2824" max="2824" width="9" style="3" customWidth="1"/>
    <col min="2825" max="2825" width="9.5703125" style="3" customWidth="1"/>
    <col min="2826" max="2826" width="8.85546875" style="3" customWidth="1"/>
    <col min="2827" max="2827" width="9.140625" style="3" customWidth="1"/>
    <col min="2828" max="2828" width="10" style="3" customWidth="1"/>
    <col min="2829" max="2829" width="9.28515625" style="3" customWidth="1"/>
    <col min="2830" max="2830" width="9.5703125" style="3" customWidth="1"/>
    <col min="2831" max="2831" width="10" style="3" customWidth="1"/>
    <col min="2832" max="3072" width="9.140625" style="3"/>
    <col min="3073" max="3073" width="4" style="3" customWidth="1"/>
    <col min="3074" max="3074" width="41.85546875" style="3" customWidth="1"/>
    <col min="3075" max="3075" width="9.7109375" style="3" customWidth="1"/>
    <col min="3076" max="3077" width="8.7109375" style="3" customWidth="1"/>
    <col min="3078" max="3078" width="8.85546875" style="3" customWidth="1"/>
    <col min="3079" max="3079" width="9.5703125" style="3" customWidth="1"/>
    <col min="3080" max="3080" width="9" style="3" customWidth="1"/>
    <col min="3081" max="3081" width="9.5703125" style="3" customWidth="1"/>
    <col min="3082" max="3082" width="8.85546875" style="3" customWidth="1"/>
    <col min="3083" max="3083" width="9.140625" style="3" customWidth="1"/>
    <col min="3084" max="3084" width="10" style="3" customWidth="1"/>
    <col min="3085" max="3085" width="9.28515625" style="3" customWidth="1"/>
    <col min="3086" max="3086" width="9.5703125" style="3" customWidth="1"/>
    <col min="3087" max="3087" width="10" style="3" customWidth="1"/>
    <col min="3088" max="3328" width="9.140625" style="3"/>
    <col min="3329" max="3329" width="4" style="3" customWidth="1"/>
    <col min="3330" max="3330" width="41.85546875" style="3" customWidth="1"/>
    <col min="3331" max="3331" width="9.7109375" style="3" customWidth="1"/>
    <col min="3332" max="3333" width="8.7109375" style="3" customWidth="1"/>
    <col min="3334" max="3334" width="8.85546875" style="3" customWidth="1"/>
    <col min="3335" max="3335" width="9.5703125" style="3" customWidth="1"/>
    <col min="3336" max="3336" width="9" style="3" customWidth="1"/>
    <col min="3337" max="3337" width="9.5703125" style="3" customWidth="1"/>
    <col min="3338" max="3338" width="8.85546875" style="3" customWidth="1"/>
    <col min="3339" max="3339" width="9.140625" style="3" customWidth="1"/>
    <col min="3340" max="3340" width="10" style="3" customWidth="1"/>
    <col min="3341" max="3341" width="9.28515625" style="3" customWidth="1"/>
    <col min="3342" max="3342" width="9.5703125" style="3" customWidth="1"/>
    <col min="3343" max="3343" width="10" style="3" customWidth="1"/>
    <col min="3344" max="3584" width="9.140625" style="3"/>
    <col min="3585" max="3585" width="4" style="3" customWidth="1"/>
    <col min="3586" max="3586" width="41.85546875" style="3" customWidth="1"/>
    <col min="3587" max="3587" width="9.7109375" style="3" customWidth="1"/>
    <col min="3588" max="3589" width="8.7109375" style="3" customWidth="1"/>
    <col min="3590" max="3590" width="8.85546875" style="3" customWidth="1"/>
    <col min="3591" max="3591" width="9.5703125" style="3" customWidth="1"/>
    <col min="3592" max="3592" width="9" style="3" customWidth="1"/>
    <col min="3593" max="3593" width="9.5703125" style="3" customWidth="1"/>
    <col min="3594" max="3594" width="8.85546875" style="3" customWidth="1"/>
    <col min="3595" max="3595" width="9.140625" style="3" customWidth="1"/>
    <col min="3596" max="3596" width="10" style="3" customWidth="1"/>
    <col min="3597" max="3597" width="9.28515625" style="3" customWidth="1"/>
    <col min="3598" max="3598" width="9.5703125" style="3" customWidth="1"/>
    <col min="3599" max="3599" width="10" style="3" customWidth="1"/>
    <col min="3600" max="3840" width="9.140625" style="3"/>
    <col min="3841" max="3841" width="4" style="3" customWidth="1"/>
    <col min="3842" max="3842" width="41.85546875" style="3" customWidth="1"/>
    <col min="3843" max="3843" width="9.7109375" style="3" customWidth="1"/>
    <col min="3844" max="3845" width="8.7109375" style="3" customWidth="1"/>
    <col min="3846" max="3846" width="8.85546875" style="3" customWidth="1"/>
    <col min="3847" max="3847" width="9.5703125" style="3" customWidth="1"/>
    <col min="3848" max="3848" width="9" style="3" customWidth="1"/>
    <col min="3849" max="3849" width="9.5703125" style="3" customWidth="1"/>
    <col min="3850" max="3850" width="8.85546875" style="3" customWidth="1"/>
    <col min="3851" max="3851" width="9.140625" style="3" customWidth="1"/>
    <col min="3852" max="3852" width="10" style="3" customWidth="1"/>
    <col min="3853" max="3853" width="9.28515625" style="3" customWidth="1"/>
    <col min="3854" max="3854" width="9.5703125" style="3" customWidth="1"/>
    <col min="3855" max="3855" width="10" style="3" customWidth="1"/>
    <col min="3856" max="4096" width="9.140625" style="3"/>
    <col min="4097" max="4097" width="4" style="3" customWidth="1"/>
    <col min="4098" max="4098" width="41.85546875" style="3" customWidth="1"/>
    <col min="4099" max="4099" width="9.7109375" style="3" customWidth="1"/>
    <col min="4100" max="4101" width="8.7109375" style="3" customWidth="1"/>
    <col min="4102" max="4102" width="8.85546875" style="3" customWidth="1"/>
    <col min="4103" max="4103" width="9.5703125" style="3" customWidth="1"/>
    <col min="4104" max="4104" width="9" style="3" customWidth="1"/>
    <col min="4105" max="4105" width="9.5703125" style="3" customWidth="1"/>
    <col min="4106" max="4106" width="8.85546875" style="3" customWidth="1"/>
    <col min="4107" max="4107" width="9.140625" style="3" customWidth="1"/>
    <col min="4108" max="4108" width="10" style="3" customWidth="1"/>
    <col min="4109" max="4109" width="9.28515625" style="3" customWidth="1"/>
    <col min="4110" max="4110" width="9.5703125" style="3" customWidth="1"/>
    <col min="4111" max="4111" width="10" style="3" customWidth="1"/>
    <col min="4112" max="4352" width="9.140625" style="3"/>
    <col min="4353" max="4353" width="4" style="3" customWidth="1"/>
    <col min="4354" max="4354" width="41.85546875" style="3" customWidth="1"/>
    <col min="4355" max="4355" width="9.7109375" style="3" customWidth="1"/>
    <col min="4356" max="4357" width="8.7109375" style="3" customWidth="1"/>
    <col min="4358" max="4358" width="8.85546875" style="3" customWidth="1"/>
    <col min="4359" max="4359" width="9.5703125" style="3" customWidth="1"/>
    <col min="4360" max="4360" width="9" style="3" customWidth="1"/>
    <col min="4361" max="4361" width="9.5703125" style="3" customWidth="1"/>
    <col min="4362" max="4362" width="8.85546875" style="3" customWidth="1"/>
    <col min="4363" max="4363" width="9.140625" style="3" customWidth="1"/>
    <col min="4364" max="4364" width="10" style="3" customWidth="1"/>
    <col min="4365" max="4365" width="9.28515625" style="3" customWidth="1"/>
    <col min="4366" max="4366" width="9.5703125" style="3" customWidth="1"/>
    <col min="4367" max="4367" width="10" style="3" customWidth="1"/>
    <col min="4368" max="4608" width="9.140625" style="3"/>
    <col min="4609" max="4609" width="4" style="3" customWidth="1"/>
    <col min="4610" max="4610" width="41.85546875" style="3" customWidth="1"/>
    <col min="4611" max="4611" width="9.7109375" style="3" customWidth="1"/>
    <col min="4612" max="4613" width="8.7109375" style="3" customWidth="1"/>
    <col min="4614" max="4614" width="8.85546875" style="3" customWidth="1"/>
    <col min="4615" max="4615" width="9.5703125" style="3" customWidth="1"/>
    <col min="4616" max="4616" width="9" style="3" customWidth="1"/>
    <col min="4617" max="4617" width="9.5703125" style="3" customWidth="1"/>
    <col min="4618" max="4618" width="8.85546875" style="3" customWidth="1"/>
    <col min="4619" max="4619" width="9.140625" style="3" customWidth="1"/>
    <col min="4620" max="4620" width="10" style="3" customWidth="1"/>
    <col min="4621" max="4621" width="9.28515625" style="3" customWidth="1"/>
    <col min="4622" max="4622" width="9.5703125" style="3" customWidth="1"/>
    <col min="4623" max="4623" width="10" style="3" customWidth="1"/>
    <col min="4624" max="4864" width="9.140625" style="3"/>
    <col min="4865" max="4865" width="4" style="3" customWidth="1"/>
    <col min="4866" max="4866" width="41.85546875" style="3" customWidth="1"/>
    <col min="4867" max="4867" width="9.7109375" style="3" customWidth="1"/>
    <col min="4868" max="4869" width="8.7109375" style="3" customWidth="1"/>
    <col min="4870" max="4870" width="8.85546875" style="3" customWidth="1"/>
    <col min="4871" max="4871" width="9.5703125" style="3" customWidth="1"/>
    <col min="4872" max="4872" width="9" style="3" customWidth="1"/>
    <col min="4873" max="4873" width="9.5703125" style="3" customWidth="1"/>
    <col min="4874" max="4874" width="8.85546875" style="3" customWidth="1"/>
    <col min="4875" max="4875" width="9.140625" style="3" customWidth="1"/>
    <col min="4876" max="4876" width="10" style="3" customWidth="1"/>
    <col min="4877" max="4877" width="9.28515625" style="3" customWidth="1"/>
    <col min="4878" max="4878" width="9.5703125" style="3" customWidth="1"/>
    <col min="4879" max="4879" width="10" style="3" customWidth="1"/>
    <col min="4880" max="5120" width="9.140625" style="3"/>
    <col min="5121" max="5121" width="4" style="3" customWidth="1"/>
    <col min="5122" max="5122" width="41.85546875" style="3" customWidth="1"/>
    <col min="5123" max="5123" width="9.7109375" style="3" customWidth="1"/>
    <col min="5124" max="5125" width="8.7109375" style="3" customWidth="1"/>
    <col min="5126" max="5126" width="8.85546875" style="3" customWidth="1"/>
    <col min="5127" max="5127" width="9.5703125" style="3" customWidth="1"/>
    <col min="5128" max="5128" width="9" style="3" customWidth="1"/>
    <col min="5129" max="5129" width="9.5703125" style="3" customWidth="1"/>
    <col min="5130" max="5130" width="8.85546875" style="3" customWidth="1"/>
    <col min="5131" max="5131" width="9.140625" style="3" customWidth="1"/>
    <col min="5132" max="5132" width="10" style="3" customWidth="1"/>
    <col min="5133" max="5133" width="9.28515625" style="3" customWidth="1"/>
    <col min="5134" max="5134" width="9.5703125" style="3" customWidth="1"/>
    <col min="5135" max="5135" width="10" style="3" customWidth="1"/>
    <col min="5136" max="5376" width="9.140625" style="3"/>
    <col min="5377" max="5377" width="4" style="3" customWidth="1"/>
    <col min="5378" max="5378" width="41.85546875" style="3" customWidth="1"/>
    <col min="5379" max="5379" width="9.7109375" style="3" customWidth="1"/>
    <col min="5380" max="5381" width="8.7109375" style="3" customWidth="1"/>
    <col min="5382" max="5382" width="8.85546875" style="3" customWidth="1"/>
    <col min="5383" max="5383" width="9.5703125" style="3" customWidth="1"/>
    <col min="5384" max="5384" width="9" style="3" customWidth="1"/>
    <col min="5385" max="5385" width="9.5703125" style="3" customWidth="1"/>
    <col min="5386" max="5386" width="8.85546875" style="3" customWidth="1"/>
    <col min="5387" max="5387" width="9.140625" style="3" customWidth="1"/>
    <col min="5388" max="5388" width="10" style="3" customWidth="1"/>
    <col min="5389" max="5389" width="9.28515625" style="3" customWidth="1"/>
    <col min="5390" max="5390" width="9.5703125" style="3" customWidth="1"/>
    <col min="5391" max="5391" width="10" style="3" customWidth="1"/>
    <col min="5392" max="5632" width="9.140625" style="3"/>
    <col min="5633" max="5633" width="4" style="3" customWidth="1"/>
    <col min="5634" max="5634" width="41.85546875" style="3" customWidth="1"/>
    <col min="5635" max="5635" width="9.7109375" style="3" customWidth="1"/>
    <col min="5636" max="5637" width="8.7109375" style="3" customWidth="1"/>
    <col min="5638" max="5638" width="8.85546875" style="3" customWidth="1"/>
    <col min="5639" max="5639" width="9.5703125" style="3" customWidth="1"/>
    <col min="5640" max="5640" width="9" style="3" customWidth="1"/>
    <col min="5641" max="5641" width="9.5703125" style="3" customWidth="1"/>
    <col min="5642" max="5642" width="8.85546875" style="3" customWidth="1"/>
    <col min="5643" max="5643" width="9.140625" style="3" customWidth="1"/>
    <col min="5644" max="5644" width="10" style="3" customWidth="1"/>
    <col min="5645" max="5645" width="9.28515625" style="3" customWidth="1"/>
    <col min="5646" max="5646" width="9.5703125" style="3" customWidth="1"/>
    <col min="5647" max="5647" width="10" style="3" customWidth="1"/>
    <col min="5648" max="5888" width="9.140625" style="3"/>
    <col min="5889" max="5889" width="4" style="3" customWidth="1"/>
    <col min="5890" max="5890" width="41.85546875" style="3" customWidth="1"/>
    <col min="5891" max="5891" width="9.7109375" style="3" customWidth="1"/>
    <col min="5892" max="5893" width="8.7109375" style="3" customWidth="1"/>
    <col min="5894" max="5894" width="8.85546875" style="3" customWidth="1"/>
    <col min="5895" max="5895" width="9.5703125" style="3" customWidth="1"/>
    <col min="5896" max="5896" width="9" style="3" customWidth="1"/>
    <col min="5897" max="5897" width="9.5703125" style="3" customWidth="1"/>
    <col min="5898" max="5898" width="8.85546875" style="3" customWidth="1"/>
    <col min="5899" max="5899" width="9.140625" style="3" customWidth="1"/>
    <col min="5900" max="5900" width="10" style="3" customWidth="1"/>
    <col min="5901" max="5901" width="9.28515625" style="3" customWidth="1"/>
    <col min="5902" max="5902" width="9.5703125" style="3" customWidth="1"/>
    <col min="5903" max="5903" width="10" style="3" customWidth="1"/>
    <col min="5904" max="6144" width="9.140625" style="3"/>
    <col min="6145" max="6145" width="4" style="3" customWidth="1"/>
    <col min="6146" max="6146" width="41.85546875" style="3" customWidth="1"/>
    <col min="6147" max="6147" width="9.7109375" style="3" customWidth="1"/>
    <col min="6148" max="6149" width="8.7109375" style="3" customWidth="1"/>
    <col min="6150" max="6150" width="8.85546875" style="3" customWidth="1"/>
    <col min="6151" max="6151" width="9.5703125" style="3" customWidth="1"/>
    <col min="6152" max="6152" width="9" style="3" customWidth="1"/>
    <col min="6153" max="6153" width="9.5703125" style="3" customWidth="1"/>
    <col min="6154" max="6154" width="8.85546875" style="3" customWidth="1"/>
    <col min="6155" max="6155" width="9.140625" style="3" customWidth="1"/>
    <col min="6156" max="6156" width="10" style="3" customWidth="1"/>
    <col min="6157" max="6157" width="9.28515625" style="3" customWidth="1"/>
    <col min="6158" max="6158" width="9.5703125" style="3" customWidth="1"/>
    <col min="6159" max="6159" width="10" style="3" customWidth="1"/>
    <col min="6160" max="6400" width="9.140625" style="3"/>
    <col min="6401" max="6401" width="4" style="3" customWidth="1"/>
    <col min="6402" max="6402" width="41.85546875" style="3" customWidth="1"/>
    <col min="6403" max="6403" width="9.7109375" style="3" customWidth="1"/>
    <col min="6404" max="6405" width="8.7109375" style="3" customWidth="1"/>
    <col min="6406" max="6406" width="8.85546875" style="3" customWidth="1"/>
    <col min="6407" max="6407" width="9.5703125" style="3" customWidth="1"/>
    <col min="6408" max="6408" width="9" style="3" customWidth="1"/>
    <col min="6409" max="6409" width="9.5703125" style="3" customWidth="1"/>
    <col min="6410" max="6410" width="8.85546875" style="3" customWidth="1"/>
    <col min="6411" max="6411" width="9.140625" style="3" customWidth="1"/>
    <col min="6412" max="6412" width="10" style="3" customWidth="1"/>
    <col min="6413" max="6413" width="9.28515625" style="3" customWidth="1"/>
    <col min="6414" max="6414" width="9.5703125" style="3" customWidth="1"/>
    <col min="6415" max="6415" width="10" style="3" customWidth="1"/>
    <col min="6416" max="6656" width="9.140625" style="3"/>
    <col min="6657" max="6657" width="4" style="3" customWidth="1"/>
    <col min="6658" max="6658" width="41.85546875" style="3" customWidth="1"/>
    <col min="6659" max="6659" width="9.7109375" style="3" customWidth="1"/>
    <col min="6660" max="6661" width="8.7109375" style="3" customWidth="1"/>
    <col min="6662" max="6662" width="8.85546875" style="3" customWidth="1"/>
    <col min="6663" max="6663" width="9.5703125" style="3" customWidth="1"/>
    <col min="6664" max="6664" width="9" style="3" customWidth="1"/>
    <col min="6665" max="6665" width="9.5703125" style="3" customWidth="1"/>
    <col min="6666" max="6666" width="8.85546875" style="3" customWidth="1"/>
    <col min="6667" max="6667" width="9.140625" style="3" customWidth="1"/>
    <col min="6668" max="6668" width="10" style="3" customWidth="1"/>
    <col min="6669" max="6669" width="9.28515625" style="3" customWidth="1"/>
    <col min="6670" max="6670" width="9.5703125" style="3" customWidth="1"/>
    <col min="6671" max="6671" width="10" style="3" customWidth="1"/>
    <col min="6672" max="6912" width="9.140625" style="3"/>
    <col min="6913" max="6913" width="4" style="3" customWidth="1"/>
    <col min="6914" max="6914" width="41.85546875" style="3" customWidth="1"/>
    <col min="6915" max="6915" width="9.7109375" style="3" customWidth="1"/>
    <col min="6916" max="6917" width="8.7109375" style="3" customWidth="1"/>
    <col min="6918" max="6918" width="8.85546875" style="3" customWidth="1"/>
    <col min="6919" max="6919" width="9.5703125" style="3" customWidth="1"/>
    <col min="6920" max="6920" width="9" style="3" customWidth="1"/>
    <col min="6921" max="6921" width="9.5703125" style="3" customWidth="1"/>
    <col min="6922" max="6922" width="8.85546875" style="3" customWidth="1"/>
    <col min="6923" max="6923" width="9.140625" style="3" customWidth="1"/>
    <col min="6924" max="6924" width="10" style="3" customWidth="1"/>
    <col min="6925" max="6925" width="9.28515625" style="3" customWidth="1"/>
    <col min="6926" max="6926" width="9.5703125" style="3" customWidth="1"/>
    <col min="6927" max="6927" width="10" style="3" customWidth="1"/>
    <col min="6928" max="7168" width="9.140625" style="3"/>
    <col min="7169" max="7169" width="4" style="3" customWidth="1"/>
    <col min="7170" max="7170" width="41.85546875" style="3" customWidth="1"/>
    <col min="7171" max="7171" width="9.7109375" style="3" customWidth="1"/>
    <col min="7172" max="7173" width="8.7109375" style="3" customWidth="1"/>
    <col min="7174" max="7174" width="8.85546875" style="3" customWidth="1"/>
    <col min="7175" max="7175" width="9.5703125" style="3" customWidth="1"/>
    <col min="7176" max="7176" width="9" style="3" customWidth="1"/>
    <col min="7177" max="7177" width="9.5703125" style="3" customWidth="1"/>
    <col min="7178" max="7178" width="8.85546875" style="3" customWidth="1"/>
    <col min="7179" max="7179" width="9.140625" style="3" customWidth="1"/>
    <col min="7180" max="7180" width="10" style="3" customWidth="1"/>
    <col min="7181" max="7181" width="9.28515625" style="3" customWidth="1"/>
    <col min="7182" max="7182" width="9.5703125" style="3" customWidth="1"/>
    <col min="7183" max="7183" width="10" style="3" customWidth="1"/>
    <col min="7184" max="7424" width="9.140625" style="3"/>
    <col min="7425" max="7425" width="4" style="3" customWidth="1"/>
    <col min="7426" max="7426" width="41.85546875" style="3" customWidth="1"/>
    <col min="7427" max="7427" width="9.7109375" style="3" customWidth="1"/>
    <col min="7428" max="7429" width="8.7109375" style="3" customWidth="1"/>
    <col min="7430" max="7430" width="8.85546875" style="3" customWidth="1"/>
    <col min="7431" max="7431" width="9.5703125" style="3" customWidth="1"/>
    <col min="7432" max="7432" width="9" style="3" customWidth="1"/>
    <col min="7433" max="7433" width="9.5703125" style="3" customWidth="1"/>
    <col min="7434" max="7434" width="8.85546875" style="3" customWidth="1"/>
    <col min="7435" max="7435" width="9.140625" style="3" customWidth="1"/>
    <col min="7436" max="7436" width="10" style="3" customWidth="1"/>
    <col min="7437" max="7437" width="9.28515625" style="3" customWidth="1"/>
    <col min="7438" max="7438" width="9.5703125" style="3" customWidth="1"/>
    <col min="7439" max="7439" width="10" style="3" customWidth="1"/>
    <col min="7440" max="7680" width="9.140625" style="3"/>
    <col min="7681" max="7681" width="4" style="3" customWidth="1"/>
    <col min="7682" max="7682" width="41.85546875" style="3" customWidth="1"/>
    <col min="7683" max="7683" width="9.7109375" style="3" customWidth="1"/>
    <col min="7684" max="7685" width="8.7109375" style="3" customWidth="1"/>
    <col min="7686" max="7686" width="8.85546875" style="3" customWidth="1"/>
    <col min="7687" max="7687" width="9.5703125" style="3" customWidth="1"/>
    <col min="7688" max="7688" width="9" style="3" customWidth="1"/>
    <col min="7689" max="7689" width="9.5703125" style="3" customWidth="1"/>
    <col min="7690" max="7690" width="8.85546875" style="3" customWidth="1"/>
    <col min="7691" max="7691" width="9.140625" style="3" customWidth="1"/>
    <col min="7692" max="7692" width="10" style="3" customWidth="1"/>
    <col min="7693" max="7693" width="9.28515625" style="3" customWidth="1"/>
    <col min="7694" max="7694" width="9.5703125" style="3" customWidth="1"/>
    <col min="7695" max="7695" width="10" style="3" customWidth="1"/>
    <col min="7696" max="7936" width="9.140625" style="3"/>
    <col min="7937" max="7937" width="4" style="3" customWidth="1"/>
    <col min="7938" max="7938" width="41.85546875" style="3" customWidth="1"/>
    <col min="7939" max="7939" width="9.7109375" style="3" customWidth="1"/>
    <col min="7940" max="7941" width="8.7109375" style="3" customWidth="1"/>
    <col min="7942" max="7942" width="8.85546875" style="3" customWidth="1"/>
    <col min="7943" max="7943" width="9.5703125" style="3" customWidth="1"/>
    <col min="7944" max="7944" width="9" style="3" customWidth="1"/>
    <col min="7945" max="7945" width="9.5703125" style="3" customWidth="1"/>
    <col min="7946" max="7946" width="8.85546875" style="3" customWidth="1"/>
    <col min="7947" max="7947" width="9.140625" style="3" customWidth="1"/>
    <col min="7948" max="7948" width="10" style="3" customWidth="1"/>
    <col min="7949" max="7949" width="9.28515625" style="3" customWidth="1"/>
    <col min="7950" max="7950" width="9.5703125" style="3" customWidth="1"/>
    <col min="7951" max="7951" width="10" style="3" customWidth="1"/>
    <col min="7952" max="8192" width="9.140625" style="3"/>
    <col min="8193" max="8193" width="4" style="3" customWidth="1"/>
    <col min="8194" max="8194" width="41.85546875" style="3" customWidth="1"/>
    <col min="8195" max="8195" width="9.7109375" style="3" customWidth="1"/>
    <col min="8196" max="8197" width="8.7109375" style="3" customWidth="1"/>
    <col min="8198" max="8198" width="8.85546875" style="3" customWidth="1"/>
    <col min="8199" max="8199" width="9.5703125" style="3" customWidth="1"/>
    <col min="8200" max="8200" width="9" style="3" customWidth="1"/>
    <col min="8201" max="8201" width="9.5703125" style="3" customWidth="1"/>
    <col min="8202" max="8202" width="8.85546875" style="3" customWidth="1"/>
    <col min="8203" max="8203" width="9.140625" style="3" customWidth="1"/>
    <col min="8204" max="8204" width="10" style="3" customWidth="1"/>
    <col min="8205" max="8205" width="9.28515625" style="3" customWidth="1"/>
    <col min="8206" max="8206" width="9.5703125" style="3" customWidth="1"/>
    <col min="8207" max="8207" width="10" style="3" customWidth="1"/>
    <col min="8208" max="8448" width="9.140625" style="3"/>
    <col min="8449" max="8449" width="4" style="3" customWidth="1"/>
    <col min="8450" max="8450" width="41.85546875" style="3" customWidth="1"/>
    <col min="8451" max="8451" width="9.7109375" style="3" customWidth="1"/>
    <col min="8452" max="8453" width="8.7109375" style="3" customWidth="1"/>
    <col min="8454" max="8454" width="8.85546875" style="3" customWidth="1"/>
    <col min="8455" max="8455" width="9.5703125" style="3" customWidth="1"/>
    <col min="8456" max="8456" width="9" style="3" customWidth="1"/>
    <col min="8457" max="8457" width="9.5703125" style="3" customWidth="1"/>
    <col min="8458" max="8458" width="8.85546875" style="3" customWidth="1"/>
    <col min="8459" max="8459" width="9.140625" style="3" customWidth="1"/>
    <col min="8460" max="8460" width="10" style="3" customWidth="1"/>
    <col min="8461" max="8461" width="9.28515625" style="3" customWidth="1"/>
    <col min="8462" max="8462" width="9.5703125" style="3" customWidth="1"/>
    <col min="8463" max="8463" width="10" style="3" customWidth="1"/>
    <col min="8464" max="8704" width="9.140625" style="3"/>
    <col min="8705" max="8705" width="4" style="3" customWidth="1"/>
    <col min="8706" max="8706" width="41.85546875" style="3" customWidth="1"/>
    <col min="8707" max="8707" width="9.7109375" style="3" customWidth="1"/>
    <col min="8708" max="8709" width="8.7109375" style="3" customWidth="1"/>
    <col min="8710" max="8710" width="8.85546875" style="3" customWidth="1"/>
    <col min="8711" max="8711" width="9.5703125" style="3" customWidth="1"/>
    <col min="8712" max="8712" width="9" style="3" customWidth="1"/>
    <col min="8713" max="8713" width="9.5703125" style="3" customWidth="1"/>
    <col min="8714" max="8714" width="8.85546875" style="3" customWidth="1"/>
    <col min="8715" max="8715" width="9.140625" style="3" customWidth="1"/>
    <col min="8716" max="8716" width="10" style="3" customWidth="1"/>
    <col min="8717" max="8717" width="9.28515625" style="3" customWidth="1"/>
    <col min="8718" max="8718" width="9.5703125" style="3" customWidth="1"/>
    <col min="8719" max="8719" width="10" style="3" customWidth="1"/>
    <col min="8720" max="8960" width="9.140625" style="3"/>
    <col min="8961" max="8961" width="4" style="3" customWidth="1"/>
    <col min="8962" max="8962" width="41.85546875" style="3" customWidth="1"/>
    <col min="8963" max="8963" width="9.7109375" style="3" customWidth="1"/>
    <col min="8964" max="8965" width="8.7109375" style="3" customWidth="1"/>
    <col min="8966" max="8966" width="8.85546875" style="3" customWidth="1"/>
    <col min="8967" max="8967" width="9.5703125" style="3" customWidth="1"/>
    <col min="8968" max="8968" width="9" style="3" customWidth="1"/>
    <col min="8969" max="8969" width="9.5703125" style="3" customWidth="1"/>
    <col min="8970" max="8970" width="8.85546875" style="3" customWidth="1"/>
    <col min="8971" max="8971" width="9.140625" style="3" customWidth="1"/>
    <col min="8972" max="8972" width="10" style="3" customWidth="1"/>
    <col min="8973" max="8973" width="9.28515625" style="3" customWidth="1"/>
    <col min="8974" max="8974" width="9.5703125" style="3" customWidth="1"/>
    <col min="8975" max="8975" width="10" style="3" customWidth="1"/>
    <col min="8976" max="9216" width="9.140625" style="3"/>
    <col min="9217" max="9217" width="4" style="3" customWidth="1"/>
    <col min="9218" max="9218" width="41.85546875" style="3" customWidth="1"/>
    <col min="9219" max="9219" width="9.7109375" style="3" customWidth="1"/>
    <col min="9220" max="9221" width="8.7109375" style="3" customWidth="1"/>
    <col min="9222" max="9222" width="8.85546875" style="3" customWidth="1"/>
    <col min="9223" max="9223" width="9.5703125" style="3" customWidth="1"/>
    <col min="9224" max="9224" width="9" style="3" customWidth="1"/>
    <col min="9225" max="9225" width="9.5703125" style="3" customWidth="1"/>
    <col min="9226" max="9226" width="8.85546875" style="3" customWidth="1"/>
    <col min="9227" max="9227" width="9.140625" style="3" customWidth="1"/>
    <col min="9228" max="9228" width="10" style="3" customWidth="1"/>
    <col min="9229" max="9229" width="9.28515625" style="3" customWidth="1"/>
    <col min="9230" max="9230" width="9.5703125" style="3" customWidth="1"/>
    <col min="9231" max="9231" width="10" style="3" customWidth="1"/>
    <col min="9232" max="9472" width="9.140625" style="3"/>
    <col min="9473" max="9473" width="4" style="3" customWidth="1"/>
    <col min="9474" max="9474" width="41.85546875" style="3" customWidth="1"/>
    <col min="9475" max="9475" width="9.7109375" style="3" customWidth="1"/>
    <col min="9476" max="9477" width="8.7109375" style="3" customWidth="1"/>
    <col min="9478" max="9478" width="8.85546875" style="3" customWidth="1"/>
    <col min="9479" max="9479" width="9.5703125" style="3" customWidth="1"/>
    <col min="9480" max="9480" width="9" style="3" customWidth="1"/>
    <col min="9481" max="9481" width="9.5703125" style="3" customWidth="1"/>
    <col min="9482" max="9482" width="8.85546875" style="3" customWidth="1"/>
    <col min="9483" max="9483" width="9.140625" style="3" customWidth="1"/>
    <col min="9484" max="9484" width="10" style="3" customWidth="1"/>
    <col min="9485" max="9485" width="9.28515625" style="3" customWidth="1"/>
    <col min="9486" max="9486" width="9.5703125" style="3" customWidth="1"/>
    <col min="9487" max="9487" width="10" style="3" customWidth="1"/>
    <col min="9488" max="9728" width="9.140625" style="3"/>
    <col min="9729" max="9729" width="4" style="3" customWidth="1"/>
    <col min="9730" max="9730" width="41.85546875" style="3" customWidth="1"/>
    <col min="9731" max="9731" width="9.7109375" style="3" customWidth="1"/>
    <col min="9732" max="9733" width="8.7109375" style="3" customWidth="1"/>
    <col min="9734" max="9734" width="8.85546875" style="3" customWidth="1"/>
    <col min="9735" max="9735" width="9.5703125" style="3" customWidth="1"/>
    <col min="9736" max="9736" width="9" style="3" customWidth="1"/>
    <col min="9737" max="9737" width="9.5703125" style="3" customWidth="1"/>
    <col min="9738" max="9738" width="8.85546875" style="3" customWidth="1"/>
    <col min="9739" max="9739" width="9.140625" style="3" customWidth="1"/>
    <col min="9740" max="9740" width="10" style="3" customWidth="1"/>
    <col min="9741" max="9741" width="9.28515625" style="3" customWidth="1"/>
    <col min="9742" max="9742" width="9.5703125" style="3" customWidth="1"/>
    <col min="9743" max="9743" width="10" style="3" customWidth="1"/>
    <col min="9744" max="9984" width="9.140625" style="3"/>
    <col min="9985" max="9985" width="4" style="3" customWidth="1"/>
    <col min="9986" max="9986" width="41.85546875" style="3" customWidth="1"/>
    <col min="9987" max="9987" width="9.7109375" style="3" customWidth="1"/>
    <col min="9988" max="9989" width="8.7109375" style="3" customWidth="1"/>
    <col min="9990" max="9990" width="8.85546875" style="3" customWidth="1"/>
    <col min="9991" max="9991" width="9.5703125" style="3" customWidth="1"/>
    <col min="9992" max="9992" width="9" style="3" customWidth="1"/>
    <col min="9993" max="9993" width="9.5703125" style="3" customWidth="1"/>
    <col min="9994" max="9994" width="8.85546875" style="3" customWidth="1"/>
    <col min="9995" max="9995" width="9.140625" style="3" customWidth="1"/>
    <col min="9996" max="9996" width="10" style="3" customWidth="1"/>
    <col min="9997" max="9997" width="9.28515625" style="3" customWidth="1"/>
    <col min="9998" max="9998" width="9.5703125" style="3" customWidth="1"/>
    <col min="9999" max="9999" width="10" style="3" customWidth="1"/>
    <col min="10000" max="10240" width="9.140625" style="3"/>
    <col min="10241" max="10241" width="4" style="3" customWidth="1"/>
    <col min="10242" max="10242" width="41.85546875" style="3" customWidth="1"/>
    <col min="10243" max="10243" width="9.7109375" style="3" customWidth="1"/>
    <col min="10244" max="10245" width="8.7109375" style="3" customWidth="1"/>
    <col min="10246" max="10246" width="8.85546875" style="3" customWidth="1"/>
    <col min="10247" max="10247" width="9.5703125" style="3" customWidth="1"/>
    <col min="10248" max="10248" width="9" style="3" customWidth="1"/>
    <col min="10249" max="10249" width="9.5703125" style="3" customWidth="1"/>
    <col min="10250" max="10250" width="8.85546875" style="3" customWidth="1"/>
    <col min="10251" max="10251" width="9.140625" style="3" customWidth="1"/>
    <col min="10252" max="10252" width="10" style="3" customWidth="1"/>
    <col min="10253" max="10253" width="9.28515625" style="3" customWidth="1"/>
    <col min="10254" max="10254" width="9.5703125" style="3" customWidth="1"/>
    <col min="10255" max="10255" width="10" style="3" customWidth="1"/>
    <col min="10256" max="10496" width="9.140625" style="3"/>
    <col min="10497" max="10497" width="4" style="3" customWidth="1"/>
    <col min="10498" max="10498" width="41.85546875" style="3" customWidth="1"/>
    <col min="10499" max="10499" width="9.7109375" style="3" customWidth="1"/>
    <col min="10500" max="10501" width="8.7109375" style="3" customWidth="1"/>
    <col min="10502" max="10502" width="8.85546875" style="3" customWidth="1"/>
    <col min="10503" max="10503" width="9.5703125" style="3" customWidth="1"/>
    <col min="10504" max="10504" width="9" style="3" customWidth="1"/>
    <col min="10505" max="10505" width="9.5703125" style="3" customWidth="1"/>
    <col min="10506" max="10506" width="8.85546875" style="3" customWidth="1"/>
    <col min="10507" max="10507" width="9.140625" style="3" customWidth="1"/>
    <col min="10508" max="10508" width="10" style="3" customWidth="1"/>
    <col min="10509" max="10509" width="9.28515625" style="3" customWidth="1"/>
    <col min="10510" max="10510" width="9.5703125" style="3" customWidth="1"/>
    <col min="10511" max="10511" width="10" style="3" customWidth="1"/>
    <col min="10512" max="10752" width="9.140625" style="3"/>
    <col min="10753" max="10753" width="4" style="3" customWidth="1"/>
    <col min="10754" max="10754" width="41.85546875" style="3" customWidth="1"/>
    <col min="10755" max="10755" width="9.7109375" style="3" customWidth="1"/>
    <col min="10756" max="10757" width="8.7109375" style="3" customWidth="1"/>
    <col min="10758" max="10758" width="8.85546875" style="3" customWidth="1"/>
    <col min="10759" max="10759" width="9.5703125" style="3" customWidth="1"/>
    <col min="10760" max="10760" width="9" style="3" customWidth="1"/>
    <col min="10761" max="10761" width="9.5703125" style="3" customWidth="1"/>
    <col min="10762" max="10762" width="8.85546875" style="3" customWidth="1"/>
    <col min="10763" max="10763" width="9.140625" style="3" customWidth="1"/>
    <col min="10764" max="10764" width="10" style="3" customWidth="1"/>
    <col min="10765" max="10765" width="9.28515625" style="3" customWidth="1"/>
    <col min="10766" max="10766" width="9.5703125" style="3" customWidth="1"/>
    <col min="10767" max="10767" width="10" style="3" customWidth="1"/>
    <col min="10768" max="11008" width="9.140625" style="3"/>
    <col min="11009" max="11009" width="4" style="3" customWidth="1"/>
    <col min="11010" max="11010" width="41.85546875" style="3" customWidth="1"/>
    <col min="11011" max="11011" width="9.7109375" style="3" customWidth="1"/>
    <col min="11012" max="11013" width="8.7109375" style="3" customWidth="1"/>
    <col min="11014" max="11014" width="8.85546875" style="3" customWidth="1"/>
    <col min="11015" max="11015" width="9.5703125" style="3" customWidth="1"/>
    <col min="11016" max="11016" width="9" style="3" customWidth="1"/>
    <col min="11017" max="11017" width="9.5703125" style="3" customWidth="1"/>
    <col min="11018" max="11018" width="8.85546875" style="3" customWidth="1"/>
    <col min="11019" max="11019" width="9.140625" style="3" customWidth="1"/>
    <col min="11020" max="11020" width="10" style="3" customWidth="1"/>
    <col min="11021" max="11021" width="9.28515625" style="3" customWidth="1"/>
    <col min="11022" max="11022" width="9.5703125" style="3" customWidth="1"/>
    <col min="11023" max="11023" width="10" style="3" customWidth="1"/>
    <col min="11024" max="11264" width="9.140625" style="3"/>
    <col min="11265" max="11265" width="4" style="3" customWidth="1"/>
    <col min="11266" max="11266" width="41.85546875" style="3" customWidth="1"/>
    <col min="11267" max="11267" width="9.7109375" style="3" customWidth="1"/>
    <col min="11268" max="11269" width="8.7109375" style="3" customWidth="1"/>
    <col min="11270" max="11270" width="8.85546875" style="3" customWidth="1"/>
    <col min="11271" max="11271" width="9.5703125" style="3" customWidth="1"/>
    <col min="11272" max="11272" width="9" style="3" customWidth="1"/>
    <col min="11273" max="11273" width="9.5703125" style="3" customWidth="1"/>
    <col min="11274" max="11274" width="8.85546875" style="3" customWidth="1"/>
    <col min="11275" max="11275" width="9.140625" style="3" customWidth="1"/>
    <col min="11276" max="11276" width="10" style="3" customWidth="1"/>
    <col min="11277" max="11277" width="9.28515625" style="3" customWidth="1"/>
    <col min="11278" max="11278" width="9.5703125" style="3" customWidth="1"/>
    <col min="11279" max="11279" width="10" style="3" customWidth="1"/>
    <col min="11280" max="11520" width="9.140625" style="3"/>
    <col min="11521" max="11521" width="4" style="3" customWidth="1"/>
    <col min="11522" max="11522" width="41.85546875" style="3" customWidth="1"/>
    <col min="11523" max="11523" width="9.7109375" style="3" customWidth="1"/>
    <col min="11524" max="11525" width="8.7109375" style="3" customWidth="1"/>
    <col min="11526" max="11526" width="8.85546875" style="3" customWidth="1"/>
    <col min="11527" max="11527" width="9.5703125" style="3" customWidth="1"/>
    <col min="11528" max="11528" width="9" style="3" customWidth="1"/>
    <col min="11529" max="11529" width="9.5703125" style="3" customWidth="1"/>
    <col min="11530" max="11530" width="8.85546875" style="3" customWidth="1"/>
    <col min="11531" max="11531" width="9.140625" style="3" customWidth="1"/>
    <col min="11532" max="11532" width="10" style="3" customWidth="1"/>
    <col min="11533" max="11533" width="9.28515625" style="3" customWidth="1"/>
    <col min="11534" max="11534" width="9.5703125" style="3" customWidth="1"/>
    <col min="11535" max="11535" width="10" style="3" customWidth="1"/>
    <col min="11536" max="11776" width="9.140625" style="3"/>
    <col min="11777" max="11777" width="4" style="3" customWidth="1"/>
    <col min="11778" max="11778" width="41.85546875" style="3" customWidth="1"/>
    <col min="11779" max="11779" width="9.7109375" style="3" customWidth="1"/>
    <col min="11780" max="11781" width="8.7109375" style="3" customWidth="1"/>
    <col min="11782" max="11782" width="8.85546875" style="3" customWidth="1"/>
    <col min="11783" max="11783" width="9.5703125" style="3" customWidth="1"/>
    <col min="11784" max="11784" width="9" style="3" customWidth="1"/>
    <col min="11785" max="11785" width="9.5703125" style="3" customWidth="1"/>
    <col min="11786" max="11786" width="8.85546875" style="3" customWidth="1"/>
    <col min="11787" max="11787" width="9.140625" style="3" customWidth="1"/>
    <col min="11788" max="11788" width="10" style="3" customWidth="1"/>
    <col min="11789" max="11789" width="9.28515625" style="3" customWidth="1"/>
    <col min="11790" max="11790" width="9.5703125" style="3" customWidth="1"/>
    <col min="11791" max="11791" width="10" style="3" customWidth="1"/>
    <col min="11792" max="12032" width="9.140625" style="3"/>
    <col min="12033" max="12033" width="4" style="3" customWidth="1"/>
    <col min="12034" max="12034" width="41.85546875" style="3" customWidth="1"/>
    <col min="12035" max="12035" width="9.7109375" style="3" customWidth="1"/>
    <col min="12036" max="12037" width="8.7109375" style="3" customWidth="1"/>
    <col min="12038" max="12038" width="8.85546875" style="3" customWidth="1"/>
    <col min="12039" max="12039" width="9.5703125" style="3" customWidth="1"/>
    <col min="12040" max="12040" width="9" style="3" customWidth="1"/>
    <col min="12041" max="12041" width="9.5703125" style="3" customWidth="1"/>
    <col min="12042" max="12042" width="8.85546875" style="3" customWidth="1"/>
    <col min="12043" max="12043" width="9.140625" style="3" customWidth="1"/>
    <col min="12044" max="12044" width="10" style="3" customWidth="1"/>
    <col min="12045" max="12045" width="9.28515625" style="3" customWidth="1"/>
    <col min="12046" max="12046" width="9.5703125" style="3" customWidth="1"/>
    <col min="12047" max="12047" width="10" style="3" customWidth="1"/>
    <col min="12048" max="12288" width="9.140625" style="3"/>
    <col min="12289" max="12289" width="4" style="3" customWidth="1"/>
    <col min="12290" max="12290" width="41.85546875" style="3" customWidth="1"/>
    <col min="12291" max="12291" width="9.7109375" style="3" customWidth="1"/>
    <col min="12292" max="12293" width="8.7109375" style="3" customWidth="1"/>
    <col min="12294" max="12294" width="8.85546875" style="3" customWidth="1"/>
    <col min="12295" max="12295" width="9.5703125" style="3" customWidth="1"/>
    <col min="12296" max="12296" width="9" style="3" customWidth="1"/>
    <col min="12297" max="12297" width="9.5703125" style="3" customWidth="1"/>
    <col min="12298" max="12298" width="8.85546875" style="3" customWidth="1"/>
    <col min="12299" max="12299" width="9.140625" style="3" customWidth="1"/>
    <col min="12300" max="12300" width="10" style="3" customWidth="1"/>
    <col min="12301" max="12301" width="9.28515625" style="3" customWidth="1"/>
    <col min="12302" max="12302" width="9.5703125" style="3" customWidth="1"/>
    <col min="12303" max="12303" width="10" style="3" customWidth="1"/>
    <col min="12304" max="12544" width="9.140625" style="3"/>
    <col min="12545" max="12545" width="4" style="3" customWidth="1"/>
    <col min="12546" max="12546" width="41.85546875" style="3" customWidth="1"/>
    <col min="12547" max="12547" width="9.7109375" style="3" customWidth="1"/>
    <col min="12548" max="12549" width="8.7109375" style="3" customWidth="1"/>
    <col min="12550" max="12550" width="8.85546875" style="3" customWidth="1"/>
    <col min="12551" max="12551" width="9.5703125" style="3" customWidth="1"/>
    <col min="12552" max="12552" width="9" style="3" customWidth="1"/>
    <col min="12553" max="12553" width="9.5703125" style="3" customWidth="1"/>
    <col min="12554" max="12554" width="8.85546875" style="3" customWidth="1"/>
    <col min="12555" max="12555" width="9.140625" style="3" customWidth="1"/>
    <col min="12556" max="12556" width="10" style="3" customWidth="1"/>
    <col min="12557" max="12557" width="9.28515625" style="3" customWidth="1"/>
    <col min="12558" max="12558" width="9.5703125" style="3" customWidth="1"/>
    <col min="12559" max="12559" width="10" style="3" customWidth="1"/>
    <col min="12560" max="12800" width="9.140625" style="3"/>
    <col min="12801" max="12801" width="4" style="3" customWidth="1"/>
    <col min="12802" max="12802" width="41.85546875" style="3" customWidth="1"/>
    <col min="12803" max="12803" width="9.7109375" style="3" customWidth="1"/>
    <col min="12804" max="12805" width="8.7109375" style="3" customWidth="1"/>
    <col min="12806" max="12806" width="8.85546875" style="3" customWidth="1"/>
    <col min="12807" max="12807" width="9.5703125" style="3" customWidth="1"/>
    <col min="12808" max="12808" width="9" style="3" customWidth="1"/>
    <col min="12809" max="12809" width="9.5703125" style="3" customWidth="1"/>
    <col min="12810" max="12810" width="8.85546875" style="3" customWidth="1"/>
    <col min="12811" max="12811" width="9.140625" style="3" customWidth="1"/>
    <col min="12812" max="12812" width="10" style="3" customWidth="1"/>
    <col min="12813" max="12813" width="9.28515625" style="3" customWidth="1"/>
    <col min="12814" max="12814" width="9.5703125" style="3" customWidth="1"/>
    <col min="12815" max="12815" width="10" style="3" customWidth="1"/>
    <col min="12816" max="13056" width="9.140625" style="3"/>
    <col min="13057" max="13057" width="4" style="3" customWidth="1"/>
    <col min="13058" max="13058" width="41.85546875" style="3" customWidth="1"/>
    <col min="13059" max="13059" width="9.7109375" style="3" customWidth="1"/>
    <col min="13060" max="13061" width="8.7109375" style="3" customWidth="1"/>
    <col min="13062" max="13062" width="8.85546875" style="3" customWidth="1"/>
    <col min="13063" max="13063" width="9.5703125" style="3" customWidth="1"/>
    <col min="13064" max="13064" width="9" style="3" customWidth="1"/>
    <col min="13065" max="13065" width="9.5703125" style="3" customWidth="1"/>
    <col min="13066" max="13066" width="8.85546875" style="3" customWidth="1"/>
    <col min="13067" max="13067" width="9.140625" style="3" customWidth="1"/>
    <col min="13068" max="13068" width="10" style="3" customWidth="1"/>
    <col min="13069" max="13069" width="9.28515625" style="3" customWidth="1"/>
    <col min="13070" max="13070" width="9.5703125" style="3" customWidth="1"/>
    <col min="13071" max="13071" width="10" style="3" customWidth="1"/>
    <col min="13072" max="13312" width="9.140625" style="3"/>
    <col min="13313" max="13313" width="4" style="3" customWidth="1"/>
    <col min="13314" max="13314" width="41.85546875" style="3" customWidth="1"/>
    <col min="13315" max="13315" width="9.7109375" style="3" customWidth="1"/>
    <col min="13316" max="13317" width="8.7109375" style="3" customWidth="1"/>
    <col min="13318" max="13318" width="8.85546875" style="3" customWidth="1"/>
    <col min="13319" max="13319" width="9.5703125" style="3" customWidth="1"/>
    <col min="13320" max="13320" width="9" style="3" customWidth="1"/>
    <col min="13321" max="13321" width="9.5703125" style="3" customWidth="1"/>
    <col min="13322" max="13322" width="8.85546875" style="3" customWidth="1"/>
    <col min="13323" max="13323" width="9.140625" style="3" customWidth="1"/>
    <col min="13324" max="13324" width="10" style="3" customWidth="1"/>
    <col min="13325" max="13325" width="9.28515625" style="3" customWidth="1"/>
    <col min="13326" max="13326" width="9.5703125" style="3" customWidth="1"/>
    <col min="13327" max="13327" width="10" style="3" customWidth="1"/>
    <col min="13328" max="13568" width="9.140625" style="3"/>
    <col min="13569" max="13569" width="4" style="3" customWidth="1"/>
    <col min="13570" max="13570" width="41.85546875" style="3" customWidth="1"/>
    <col min="13571" max="13571" width="9.7109375" style="3" customWidth="1"/>
    <col min="13572" max="13573" width="8.7109375" style="3" customWidth="1"/>
    <col min="13574" max="13574" width="8.85546875" style="3" customWidth="1"/>
    <col min="13575" max="13575" width="9.5703125" style="3" customWidth="1"/>
    <col min="13576" max="13576" width="9" style="3" customWidth="1"/>
    <col min="13577" max="13577" width="9.5703125" style="3" customWidth="1"/>
    <col min="13578" max="13578" width="8.85546875" style="3" customWidth="1"/>
    <col min="13579" max="13579" width="9.140625" style="3" customWidth="1"/>
    <col min="13580" max="13580" width="10" style="3" customWidth="1"/>
    <col min="13581" max="13581" width="9.28515625" style="3" customWidth="1"/>
    <col min="13582" max="13582" width="9.5703125" style="3" customWidth="1"/>
    <col min="13583" max="13583" width="10" style="3" customWidth="1"/>
    <col min="13584" max="13824" width="9.140625" style="3"/>
    <col min="13825" max="13825" width="4" style="3" customWidth="1"/>
    <col min="13826" max="13826" width="41.85546875" style="3" customWidth="1"/>
    <col min="13827" max="13827" width="9.7109375" style="3" customWidth="1"/>
    <col min="13828" max="13829" width="8.7109375" style="3" customWidth="1"/>
    <col min="13830" max="13830" width="8.85546875" style="3" customWidth="1"/>
    <col min="13831" max="13831" width="9.5703125" style="3" customWidth="1"/>
    <col min="13832" max="13832" width="9" style="3" customWidth="1"/>
    <col min="13833" max="13833" width="9.5703125" style="3" customWidth="1"/>
    <col min="13834" max="13834" width="8.85546875" style="3" customWidth="1"/>
    <col min="13835" max="13835" width="9.140625" style="3" customWidth="1"/>
    <col min="13836" max="13836" width="10" style="3" customWidth="1"/>
    <col min="13837" max="13837" width="9.28515625" style="3" customWidth="1"/>
    <col min="13838" max="13838" width="9.5703125" style="3" customWidth="1"/>
    <col min="13839" max="13839" width="10" style="3" customWidth="1"/>
    <col min="13840" max="14080" width="9.140625" style="3"/>
    <col min="14081" max="14081" width="4" style="3" customWidth="1"/>
    <col min="14082" max="14082" width="41.85546875" style="3" customWidth="1"/>
    <col min="14083" max="14083" width="9.7109375" style="3" customWidth="1"/>
    <col min="14084" max="14085" width="8.7109375" style="3" customWidth="1"/>
    <col min="14086" max="14086" width="8.85546875" style="3" customWidth="1"/>
    <col min="14087" max="14087" width="9.5703125" style="3" customWidth="1"/>
    <col min="14088" max="14088" width="9" style="3" customWidth="1"/>
    <col min="14089" max="14089" width="9.5703125" style="3" customWidth="1"/>
    <col min="14090" max="14090" width="8.85546875" style="3" customWidth="1"/>
    <col min="14091" max="14091" width="9.140625" style="3" customWidth="1"/>
    <col min="14092" max="14092" width="10" style="3" customWidth="1"/>
    <col min="14093" max="14093" width="9.28515625" style="3" customWidth="1"/>
    <col min="14094" max="14094" width="9.5703125" style="3" customWidth="1"/>
    <col min="14095" max="14095" width="10" style="3" customWidth="1"/>
    <col min="14096" max="14336" width="9.140625" style="3"/>
    <col min="14337" max="14337" width="4" style="3" customWidth="1"/>
    <col min="14338" max="14338" width="41.85546875" style="3" customWidth="1"/>
    <col min="14339" max="14339" width="9.7109375" style="3" customWidth="1"/>
    <col min="14340" max="14341" width="8.7109375" style="3" customWidth="1"/>
    <col min="14342" max="14342" width="8.85546875" style="3" customWidth="1"/>
    <col min="14343" max="14343" width="9.5703125" style="3" customWidth="1"/>
    <col min="14344" max="14344" width="9" style="3" customWidth="1"/>
    <col min="14345" max="14345" width="9.5703125" style="3" customWidth="1"/>
    <col min="14346" max="14346" width="8.85546875" style="3" customWidth="1"/>
    <col min="14347" max="14347" width="9.140625" style="3" customWidth="1"/>
    <col min="14348" max="14348" width="10" style="3" customWidth="1"/>
    <col min="14349" max="14349" width="9.28515625" style="3" customWidth="1"/>
    <col min="14350" max="14350" width="9.5703125" style="3" customWidth="1"/>
    <col min="14351" max="14351" width="10" style="3" customWidth="1"/>
    <col min="14352" max="14592" width="9.140625" style="3"/>
    <col min="14593" max="14593" width="4" style="3" customWidth="1"/>
    <col min="14594" max="14594" width="41.85546875" style="3" customWidth="1"/>
    <col min="14595" max="14595" width="9.7109375" style="3" customWidth="1"/>
    <col min="14596" max="14597" width="8.7109375" style="3" customWidth="1"/>
    <col min="14598" max="14598" width="8.85546875" style="3" customWidth="1"/>
    <col min="14599" max="14599" width="9.5703125" style="3" customWidth="1"/>
    <col min="14600" max="14600" width="9" style="3" customWidth="1"/>
    <col min="14601" max="14601" width="9.5703125" style="3" customWidth="1"/>
    <col min="14602" max="14602" width="8.85546875" style="3" customWidth="1"/>
    <col min="14603" max="14603" width="9.140625" style="3" customWidth="1"/>
    <col min="14604" max="14604" width="10" style="3" customWidth="1"/>
    <col min="14605" max="14605" width="9.28515625" style="3" customWidth="1"/>
    <col min="14606" max="14606" width="9.5703125" style="3" customWidth="1"/>
    <col min="14607" max="14607" width="10" style="3" customWidth="1"/>
    <col min="14608" max="14848" width="9.140625" style="3"/>
    <col min="14849" max="14849" width="4" style="3" customWidth="1"/>
    <col min="14850" max="14850" width="41.85546875" style="3" customWidth="1"/>
    <col min="14851" max="14851" width="9.7109375" style="3" customWidth="1"/>
    <col min="14852" max="14853" width="8.7109375" style="3" customWidth="1"/>
    <col min="14854" max="14854" width="8.85546875" style="3" customWidth="1"/>
    <col min="14855" max="14855" width="9.5703125" style="3" customWidth="1"/>
    <col min="14856" max="14856" width="9" style="3" customWidth="1"/>
    <col min="14857" max="14857" width="9.5703125" style="3" customWidth="1"/>
    <col min="14858" max="14858" width="8.85546875" style="3" customWidth="1"/>
    <col min="14859" max="14859" width="9.140625" style="3" customWidth="1"/>
    <col min="14860" max="14860" width="10" style="3" customWidth="1"/>
    <col min="14861" max="14861" width="9.28515625" style="3" customWidth="1"/>
    <col min="14862" max="14862" width="9.5703125" style="3" customWidth="1"/>
    <col min="14863" max="14863" width="10" style="3" customWidth="1"/>
    <col min="14864" max="15104" width="9.140625" style="3"/>
    <col min="15105" max="15105" width="4" style="3" customWidth="1"/>
    <col min="15106" max="15106" width="41.85546875" style="3" customWidth="1"/>
    <col min="15107" max="15107" width="9.7109375" style="3" customWidth="1"/>
    <col min="15108" max="15109" width="8.7109375" style="3" customWidth="1"/>
    <col min="15110" max="15110" width="8.85546875" style="3" customWidth="1"/>
    <col min="15111" max="15111" width="9.5703125" style="3" customWidth="1"/>
    <col min="15112" max="15112" width="9" style="3" customWidth="1"/>
    <col min="15113" max="15113" width="9.5703125" style="3" customWidth="1"/>
    <col min="15114" max="15114" width="8.85546875" style="3" customWidth="1"/>
    <col min="15115" max="15115" width="9.140625" style="3" customWidth="1"/>
    <col min="15116" max="15116" width="10" style="3" customWidth="1"/>
    <col min="15117" max="15117" width="9.28515625" style="3" customWidth="1"/>
    <col min="15118" max="15118" width="9.5703125" style="3" customWidth="1"/>
    <col min="15119" max="15119" width="10" style="3" customWidth="1"/>
    <col min="15120" max="15360" width="9.140625" style="3"/>
    <col min="15361" max="15361" width="4" style="3" customWidth="1"/>
    <col min="15362" max="15362" width="41.85546875" style="3" customWidth="1"/>
    <col min="15363" max="15363" width="9.7109375" style="3" customWidth="1"/>
    <col min="15364" max="15365" width="8.7109375" style="3" customWidth="1"/>
    <col min="15366" max="15366" width="8.85546875" style="3" customWidth="1"/>
    <col min="15367" max="15367" width="9.5703125" style="3" customWidth="1"/>
    <col min="15368" max="15368" width="9" style="3" customWidth="1"/>
    <col min="15369" max="15369" width="9.5703125" style="3" customWidth="1"/>
    <col min="15370" max="15370" width="8.85546875" style="3" customWidth="1"/>
    <col min="15371" max="15371" width="9.140625" style="3" customWidth="1"/>
    <col min="15372" max="15372" width="10" style="3" customWidth="1"/>
    <col min="15373" max="15373" width="9.28515625" style="3" customWidth="1"/>
    <col min="15374" max="15374" width="9.5703125" style="3" customWidth="1"/>
    <col min="15375" max="15375" width="10" style="3" customWidth="1"/>
    <col min="15376" max="15616" width="9.140625" style="3"/>
    <col min="15617" max="15617" width="4" style="3" customWidth="1"/>
    <col min="15618" max="15618" width="41.85546875" style="3" customWidth="1"/>
    <col min="15619" max="15619" width="9.7109375" style="3" customWidth="1"/>
    <col min="15620" max="15621" width="8.7109375" style="3" customWidth="1"/>
    <col min="15622" max="15622" width="8.85546875" style="3" customWidth="1"/>
    <col min="15623" max="15623" width="9.5703125" style="3" customWidth="1"/>
    <col min="15624" max="15624" width="9" style="3" customWidth="1"/>
    <col min="15625" max="15625" width="9.5703125" style="3" customWidth="1"/>
    <col min="15626" max="15626" width="8.85546875" style="3" customWidth="1"/>
    <col min="15627" max="15627" width="9.140625" style="3" customWidth="1"/>
    <col min="15628" max="15628" width="10" style="3" customWidth="1"/>
    <col min="15629" max="15629" width="9.28515625" style="3" customWidth="1"/>
    <col min="15630" max="15630" width="9.5703125" style="3" customWidth="1"/>
    <col min="15631" max="15631" width="10" style="3" customWidth="1"/>
    <col min="15632" max="15872" width="9.140625" style="3"/>
    <col min="15873" max="15873" width="4" style="3" customWidth="1"/>
    <col min="15874" max="15874" width="41.85546875" style="3" customWidth="1"/>
    <col min="15875" max="15875" width="9.7109375" style="3" customWidth="1"/>
    <col min="15876" max="15877" width="8.7109375" style="3" customWidth="1"/>
    <col min="15878" max="15878" width="8.85546875" style="3" customWidth="1"/>
    <col min="15879" max="15879" width="9.5703125" style="3" customWidth="1"/>
    <col min="15880" max="15880" width="9" style="3" customWidth="1"/>
    <col min="15881" max="15881" width="9.5703125" style="3" customWidth="1"/>
    <col min="15882" max="15882" width="8.85546875" style="3" customWidth="1"/>
    <col min="15883" max="15883" width="9.140625" style="3" customWidth="1"/>
    <col min="15884" max="15884" width="10" style="3" customWidth="1"/>
    <col min="15885" max="15885" width="9.28515625" style="3" customWidth="1"/>
    <col min="15886" max="15886" width="9.5703125" style="3" customWidth="1"/>
    <col min="15887" max="15887" width="10" style="3" customWidth="1"/>
    <col min="15888" max="16128" width="9.140625" style="3"/>
    <col min="16129" max="16129" width="4" style="3" customWidth="1"/>
    <col min="16130" max="16130" width="41.85546875" style="3" customWidth="1"/>
    <col min="16131" max="16131" width="9.7109375" style="3" customWidth="1"/>
    <col min="16132" max="16133" width="8.7109375" style="3" customWidth="1"/>
    <col min="16134" max="16134" width="8.85546875" style="3" customWidth="1"/>
    <col min="16135" max="16135" width="9.5703125" style="3" customWidth="1"/>
    <col min="16136" max="16136" width="9" style="3" customWidth="1"/>
    <col min="16137" max="16137" width="9.5703125" style="3" customWidth="1"/>
    <col min="16138" max="16138" width="8.85546875" style="3" customWidth="1"/>
    <col min="16139" max="16139" width="9.140625" style="3" customWidth="1"/>
    <col min="16140" max="16140" width="10" style="3" customWidth="1"/>
    <col min="16141" max="16141" width="9.28515625" style="3" customWidth="1"/>
    <col min="16142" max="16142" width="9.5703125" style="3" customWidth="1"/>
    <col min="16143" max="16143" width="10" style="3" customWidth="1"/>
    <col min="16144" max="16384" width="9.140625" style="3"/>
  </cols>
  <sheetData>
    <row r="1" spans="1:17" s="4" customFormat="1" ht="18.75" x14ac:dyDescent="0.3">
      <c r="K1" s="240" t="s">
        <v>89</v>
      </c>
      <c r="L1" s="240"/>
      <c r="M1" s="240"/>
      <c r="N1" s="240"/>
      <c r="O1" s="240"/>
    </row>
    <row r="2" spans="1:17" s="4" customFormat="1" ht="18.75" x14ac:dyDescent="0.3">
      <c r="L2" s="6"/>
      <c r="M2" s="6"/>
      <c r="N2" s="6"/>
      <c r="O2" s="6"/>
    </row>
    <row r="3" spans="1:17" s="4" customFormat="1" ht="18.75" x14ac:dyDescent="0.3">
      <c r="K3" s="240" t="s">
        <v>1</v>
      </c>
      <c r="L3" s="240"/>
      <c r="M3" s="240"/>
      <c r="N3" s="240"/>
      <c r="O3" s="240"/>
    </row>
    <row r="4" spans="1:17" s="4" customFormat="1" ht="18.75" x14ac:dyDescent="0.3">
      <c r="K4" s="240" t="s">
        <v>55</v>
      </c>
      <c r="L4" s="240"/>
      <c r="M4" s="240"/>
      <c r="N4" s="240"/>
      <c r="O4" s="240"/>
    </row>
    <row r="5" spans="1:17" s="4" customFormat="1" ht="18.75" x14ac:dyDescent="0.3">
      <c r="A5" s="1"/>
      <c r="B5" s="2"/>
      <c r="C5" s="2"/>
      <c r="D5" s="2"/>
      <c r="E5" s="2"/>
      <c r="F5" s="2"/>
      <c r="G5" s="2"/>
      <c r="H5" s="2"/>
      <c r="I5" s="2"/>
      <c r="J5" s="2"/>
      <c r="K5" s="240" t="s">
        <v>3</v>
      </c>
      <c r="L5" s="240"/>
      <c r="M5" s="240"/>
      <c r="N5" s="240"/>
      <c r="O5" s="240"/>
    </row>
    <row r="6" spans="1:17" s="4" customFormat="1" ht="18.75" x14ac:dyDescent="0.3">
      <c r="K6" s="240" t="s">
        <v>4</v>
      </c>
      <c r="L6" s="240"/>
      <c r="M6" s="240"/>
      <c r="N6" s="240"/>
      <c r="O6" s="240"/>
      <c r="P6" s="6"/>
      <c r="Q6" s="6"/>
    </row>
    <row r="7" spans="1:17" s="4" customFormat="1" ht="18.75" x14ac:dyDescent="0.3">
      <c r="K7" s="240" t="s">
        <v>90</v>
      </c>
      <c r="L7" s="240"/>
      <c r="M7" s="240"/>
      <c r="N7" s="240"/>
      <c r="O7" s="240"/>
      <c r="P7" s="6"/>
      <c r="Q7" s="6"/>
    </row>
    <row r="8" spans="1:17" s="4" customFormat="1" ht="18.75" x14ac:dyDescent="0.3">
      <c r="L8" s="6"/>
      <c r="M8" s="6"/>
      <c r="N8" s="6"/>
      <c r="O8" s="6"/>
      <c r="P8" s="6"/>
      <c r="Q8" s="6"/>
    </row>
    <row r="9" spans="1:17" s="4" customFormat="1" ht="18.75" x14ac:dyDescent="0.3">
      <c r="L9" s="6"/>
      <c r="M9" s="6"/>
      <c r="N9" s="6"/>
      <c r="O9" s="6"/>
      <c r="P9" s="6"/>
      <c r="Q9" s="6"/>
    </row>
    <row r="10" spans="1:17" s="7" customFormat="1" ht="18.75" x14ac:dyDescent="0.25">
      <c r="A10" s="241" t="s">
        <v>123</v>
      </c>
      <c r="B10" s="241"/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8"/>
      <c r="Q10" s="8"/>
    </row>
    <row r="11" spans="1:17" ht="29.25" customHeight="1" x14ac:dyDescent="0.25">
      <c r="A11" s="55" t="s">
        <v>6</v>
      </c>
      <c r="B11" s="11" t="s">
        <v>7</v>
      </c>
      <c r="C11" s="11" t="s">
        <v>8</v>
      </c>
      <c r="D11" s="212" t="s">
        <v>9</v>
      </c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</row>
    <row r="12" spans="1:17" s="41" customFormat="1" ht="12.75" customHeight="1" x14ac:dyDescent="0.25">
      <c r="A12" s="11"/>
      <c r="B12" s="11"/>
      <c r="C12" s="11"/>
      <c r="D12" s="11" t="s">
        <v>10</v>
      </c>
      <c r="E12" s="11" t="s">
        <v>11</v>
      </c>
      <c r="F12" s="11" t="s">
        <v>12</v>
      </c>
      <c r="G12" s="11" t="s">
        <v>13</v>
      </c>
      <c r="H12" s="11" t="s">
        <v>14</v>
      </c>
      <c r="I12" s="11" t="s">
        <v>15</v>
      </c>
      <c r="J12" s="11" t="s">
        <v>16</v>
      </c>
      <c r="K12" s="11" t="s">
        <v>17</v>
      </c>
      <c r="L12" s="11" t="s">
        <v>18</v>
      </c>
      <c r="M12" s="11" t="s">
        <v>19</v>
      </c>
      <c r="N12" s="11" t="s">
        <v>20</v>
      </c>
      <c r="O12" s="11" t="s">
        <v>21</v>
      </c>
    </row>
    <row r="13" spans="1:17" s="93" customFormat="1" ht="18" customHeight="1" x14ac:dyDescent="0.2">
      <c r="A13" s="144">
        <v>1</v>
      </c>
      <c r="B13" s="139" t="s">
        <v>48</v>
      </c>
      <c r="C13" s="106">
        <f>SUM(C14:C17)</f>
        <v>11.5</v>
      </c>
      <c r="D13" s="106">
        <f t="shared" ref="D13:O13" si="0">SUM(D14:D17)</f>
        <v>0.63000000000000012</v>
      </c>
      <c r="E13" s="106">
        <f t="shared" si="0"/>
        <v>0.63000000000000012</v>
      </c>
      <c r="F13" s="106">
        <f t="shared" si="0"/>
        <v>0.64000000000000012</v>
      </c>
      <c r="G13" s="106">
        <f t="shared" si="0"/>
        <v>0.63000000000000012</v>
      </c>
      <c r="H13" s="106">
        <f t="shared" si="0"/>
        <v>0.63000000000000012</v>
      </c>
      <c r="I13" s="106">
        <f t="shared" si="0"/>
        <v>0.63000000000000012</v>
      </c>
      <c r="J13" s="106">
        <f t="shared" si="0"/>
        <v>0.64000000000000012</v>
      </c>
      <c r="K13" s="106">
        <f t="shared" si="0"/>
        <v>0.63000000000000012</v>
      </c>
      <c r="L13" s="106">
        <f t="shared" si="0"/>
        <v>0.64000000000000012</v>
      </c>
      <c r="M13" s="106">
        <f t="shared" si="0"/>
        <v>0.63000000000000012</v>
      </c>
      <c r="N13" s="106">
        <f t="shared" si="0"/>
        <v>4.53</v>
      </c>
      <c r="O13" s="106">
        <f t="shared" si="0"/>
        <v>0.64000000000000012</v>
      </c>
    </row>
    <row r="14" spans="1:17" s="93" customFormat="1" ht="21.75" customHeight="1" x14ac:dyDescent="0.2">
      <c r="A14" s="145"/>
      <c r="B14" s="146" t="s">
        <v>106</v>
      </c>
      <c r="C14" s="14">
        <f t="shared" ref="C14:C19" si="1">SUM(D14:O14)</f>
        <v>1.2</v>
      </c>
      <c r="D14" s="14">
        <v>0.1</v>
      </c>
      <c r="E14" s="14">
        <v>0.1</v>
      </c>
      <c r="F14" s="14">
        <v>0.1</v>
      </c>
      <c r="G14" s="14">
        <v>0.1</v>
      </c>
      <c r="H14" s="14">
        <v>0.1</v>
      </c>
      <c r="I14" s="14">
        <v>0.1</v>
      </c>
      <c r="J14" s="14">
        <v>0.1</v>
      </c>
      <c r="K14" s="14">
        <v>0.1</v>
      </c>
      <c r="L14" s="14">
        <v>0.1</v>
      </c>
      <c r="M14" s="14">
        <v>0.1</v>
      </c>
      <c r="N14" s="14">
        <v>0.1</v>
      </c>
      <c r="O14" s="14">
        <v>0.1</v>
      </c>
    </row>
    <row r="15" spans="1:17" s="93" customFormat="1" ht="18.75" customHeight="1" x14ac:dyDescent="0.2">
      <c r="A15" s="145"/>
      <c r="B15" s="146" t="s">
        <v>107</v>
      </c>
      <c r="C15" s="14">
        <f t="shared" si="1"/>
        <v>1.2</v>
      </c>
      <c r="D15" s="14">
        <v>0.1</v>
      </c>
      <c r="E15" s="14">
        <v>0.1</v>
      </c>
      <c r="F15" s="14">
        <v>0.1</v>
      </c>
      <c r="G15" s="14">
        <v>0.1</v>
      </c>
      <c r="H15" s="14">
        <v>0.1</v>
      </c>
      <c r="I15" s="14">
        <v>0.1</v>
      </c>
      <c r="J15" s="14">
        <v>0.1</v>
      </c>
      <c r="K15" s="14">
        <v>0.1</v>
      </c>
      <c r="L15" s="14">
        <v>0.1</v>
      </c>
      <c r="M15" s="14">
        <v>0.1</v>
      </c>
      <c r="N15" s="14">
        <v>0.1</v>
      </c>
      <c r="O15" s="14">
        <v>0.1</v>
      </c>
    </row>
    <row r="16" spans="1:17" s="93" customFormat="1" ht="15.75" x14ac:dyDescent="0.2">
      <c r="A16" s="145"/>
      <c r="B16" s="146" t="s">
        <v>108</v>
      </c>
      <c r="C16" s="14">
        <f t="shared" si="1"/>
        <v>5.0999999999999996</v>
      </c>
      <c r="D16" s="14">
        <v>0.1</v>
      </c>
      <c r="E16" s="14">
        <v>0.1</v>
      </c>
      <c r="F16" s="14">
        <v>0.1</v>
      </c>
      <c r="G16" s="14">
        <v>0.1</v>
      </c>
      <c r="H16" s="14">
        <v>0.1</v>
      </c>
      <c r="I16" s="14">
        <v>0.1</v>
      </c>
      <c r="J16" s="14">
        <v>0.1</v>
      </c>
      <c r="K16" s="14">
        <v>0.1</v>
      </c>
      <c r="L16" s="14">
        <v>0.1</v>
      </c>
      <c r="M16" s="14">
        <v>0.1</v>
      </c>
      <c r="N16" s="14">
        <v>4</v>
      </c>
      <c r="O16" s="14">
        <v>0.1</v>
      </c>
    </row>
    <row r="17" spans="1:15" s="93" customFormat="1" ht="20.25" customHeight="1" x14ac:dyDescent="0.2">
      <c r="A17" s="145"/>
      <c r="B17" s="146" t="s">
        <v>109</v>
      </c>
      <c r="C17" s="14">
        <f t="shared" si="1"/>
        <v>4</v>
      </c>
      <c r="D17" s="14">
        <v>0.33</v>
      </c>
      <c r="E17" s="14">
        <v>0.33</v>
      </c>
      <c r="F17" s="14">
        <v>0.34</v>
      </c>
      <c r="G17" s="14">
        <v>0.33</v>
      </c>
      <c r="H17" s="14">
        <v>0.33</v>
      </c>
      <c r="I17" s="14">
        <v>0.33</v>
      </c>
      <c r="J17" s="14">
        <v>0.34</v>
      </c>
      <c r="K17" s="14">
        <v>0.33</v>
      </c>
      <c r="L17" s="14">
        <v>0.34</v>
      </c>
      <c r="M17" s="14">
        <v>0.33</v>
      </c>
      <c r="N17" s="14">
        <v>0.33</v>
      </c>
      <c r="O17" s="14">
        <v>0.34</v>
      </c>
    </row>
    <row r="18" spans="1:15" s="93" customFormat="1" ht="19.5" customHeight="1" x14ac:dyDescent="0.2">
      <c r="A18" s="144">
        <v>2</v>
      </c>
      <c r="B18" s="128" t="s">
        <v>24</v>
      </c>
      <c r="C18" s="106">
        <f t="shared" si="1"/>
        <v>7212.53</v>
      </c>
      <c r="D18" s="106">
        <f t="shared" ref="D18:O18" si="2">SUM(D19:D94)</f>
        <v>367.3</v>
      </c>
      <c r="E18" s="106">
        <f t="shared" si="2"/>
        <v>380.83</v>
      </c>
      <c r="F18" s="106">
        <f t="shared" si="2"/>
        <v>731.1</v>
      </c>
      <c r="G18" s="106">
        <f t="shared" si="2"/>
        <v>658.6</v>
      </c>
      <c r="H18" s="106">
        <f t="shared" si="2"/>
        <v>670.7</v>
      </c>
      <c r="I18" s="106">
        <f t="shared" si="2"/>
        <v>596.49999999999989</v>
      </c>
      <c r="J18" s="106">
        <f t="shared" si="2"/>
        <v>640.9</v>
      </c>
      <c r="K18" s="106">
        <f t="shared" si="2"/>
        <v>573.6</v>
      </c>
      <c r="L18" s="106">
        <f t="shared" si="2"/>
        <v>690.4</v>
      </c>
      <c r="M18" s="106">
        <f t="shared" si="2"/>
        <v>618.70000000000005</v>
      </c>
      <c r="N18" s="106">
        <f t="shared" si="2"/>
        <v>678.59999999999991</v>
      </c>
      <c r="O18" s="106">
        <f t="shared" si="2"/>
        <v>605.29999999999995</v>
      </c>
    </row>
    <row r="19" spans="1:15" s="93" customFormat="1" ht="15.75" x14ac:dyDescent="0.25">
      <c r="A19" s="145"/>
      <c r="B19" s="131" t="s">
        <v>58</v>
      </c>
      <c r="C19" s="14">
        <f t="shared" si="1"/>
        <v>4</v>
      </c>
      <c r="D19" s="178">
        <v>0</v>
      </c>
      <c r="E19" s="178">
        <v>0</v>
      </c>
      <c r="F19" s="178">
        <v>2</v>
      </c>
      <c r="G19" s="178">
        <v>0</v>
      </c>
      <c r="H19" s="178">
        <v>0</v>
      </c>
      <c r="I19" s="178">
        <v>0</v>
      </c>
      <c r="J19" s="178">
        <v>2</v>
      </c>
      <c r="K19" s="178">
        <v>0</v>
      </c>
      <c r="L19" s="178">
        <v>0</v>
      </c>
      <c r="M19" s="178">
        <v>0</v>
      </c>
      <c r="N19" s="178">
        <v>0</v>
      </c>
      <c r="O19" s="178">
        <v>0</v>
      </c>
    </row>
    <row r="20" spans="1:15" s="93" customFormat="1" ht="15.75" x14ac:dyDescent="0.25">
      <c r="A20" s="145"/>
      <c r="B20" s="131">
        <v>2</v>
      </c>
      <c r="C20" s="14">
        <f t="shared" ref="C20:C91" si="3">SUM(D20:O20)</f>
        <v>4</v>
      </c>
      <c r="D20" s="178">
        <v>0</v>
      </c>
      <c r="E20" s="178">
        <v>0</v>
      </c>
      <c r="F20" s="178">
        <v>0</v>
      </c>
      <c r="G20" s="178">
        <v>0</v>
      </c>
      <c r="H20" s="178">
        <v>0</v>
      </c>
      <c r="I20" s="178">
        <v>0</v>
      </c>
      <c r="J20" s="178">
        <v>4</v>
      </c>
      <c r="K20" s="178">
        <v>0</v>
      </c>
      <c r="L20" s="178">
        <v>0</v>
      </c>
      <c r="M20" s="178">
        <v>0</v>
      </c>
      <c r="N20" s="178">
        <v>0</v>
      </c>
      <c r="O20" s="178">
        <v>0</v>
      </c>
    </row>
    <row r="21" spans="1:15" s="93" customFormat="1" ht="15.75" x14ac:dyDescent="0.25">
      <c r="A21" s="145"/>
      <c r="B21" s="131">
        <v>3</v>
      </c>
      <c r="C21" s="14">
        <f t="shared" si="3"/>
        <v>88</v>
      </c>
      <c r="D21" s="178">
        <v>5</v>
      </c>
      <c r="E21" s="178">
        <v>18</v>
      </c>
      <c r="F21" s="178">
        <v>11</v>
      </c>
      <c r="G21" s="178">
        <v>11</v>
      </c>
      <c r="H21" s="178">
        <v>0</v>
      </c>
      <c r="I21" s="178">
        <v>11</v>
      </c>
      <c r="J21" s="178">
        <v>0</v>
      </c>
      <c r="K21" s="178">
        <v>0</v>
      </c>
      <c r="L21" s="178">
        <v>11</v>
      </c>
      <c r="M21" s="178">
        <v>11</v>
      </c>
      <c r="N21" s="178">
        <v>0</v>
      </c>
      <c r="O21" s="178">
        <v>10</v>
      </c>
    </row>
    <row r="22" spans="1:15" s="93" customFormat="1" ht="15.75" x14ac:dyDescent="0.25">
      <c r="A22" s="145"/>
      <c r="B22" s="131">
        <v>4</v>
      </c>
      <c r="C22" s="14">
        <f t="shared" si="3"/>
        <v>15</v>
      </c>
      <c r="D22" s="178">
        <v>0</v>
      </c>
      <c r="E22" s="178">
        <v>0</v>
      </c>
      <c r="F22" s="178">
        <v>5</v>
      </c>
      <c r="G22" s="178">
        <v>0</v>
      </c>
      <c r="H22" s="178">
        <v>0</v>
      </c>
      <c r="I22" s="178">
        <v>5</v>
      </c>
      <c r="J22" s="178">
        <v>0</v>
      </c>
      <c r="K22" s="178">
        <v>0</v>
      </c>
      <c r="L22" s="178">
        <v>0</v>
      </c>
      <c r="M22" s="178">
        <v>5</v>
      </c>
      <c r="N22" s="178">
        <v>0</v>
      </c>
      <c r="O22" s="178">
        <v>0</v>
      </c>
    </row>
    <row r="23" spans="1:15" s="93" customFormat="1" ht="15.75" x14ac:dyDescent="0.25">
      <c r="A23" s="145"/>
      <c r="B23" s="131">
        <v>5</v>
      </c>
      <c r="C23" s="14">
        <f>SUM(D23:O23)</f>
        <v>453</v>
      </c>
      <c r="D23" s="178">
        <v>40</v>
      </c>
      <c r="E23" s="178">
        <v>17</v>
      </c>
      <c r="F23" s="178">
        <v>40</v>
      </c>
      <c r="G23" s="178">
        <v>30</v>
      </c>
      <c r="H23" s="178">
        <v>35</v>
      </c>
      <c r="I23" s="178">
        <v>35</v>
      </c>
      <c r="J23" s="178">
        <v>35</v>
      </c>
      <c r="K23" s="178">
        <v>36</v>
      </c>
      <c r="L23" s="178">
        <v>35</v>
      </c>
      <c r="M23" s="178">
        <v>50</v>
      </c>
      <c r="N23" s="178">
        <v>50</v>
      </c>
      <c r="O23" s="178">
        <v>50</v>
      </c>
    </row>
    <row r="24" spans="1:15" s="93" customFormat="1" ht="15.75" x14ac:dyDescent="0.25">
      <c r="A24" s="145"/>
      <c r="B24" s="131">
        <v>6</v>
      </c>
      <c r="C24" s="14">
        <f t="shared" si="3"/>
        <v>259.2</v>
      </c>
      <c r="D24" s="178">
        <v>0</v>
      </c>
      <c r="E24" s="178">
        <v>0</v>
      </c>
      <c r="F24" s="178">
        <v>25</v>
      </c>
      <c r="G24" s="178">
        <v>50</v>
      </c>
      <c r="H24" s="178">
        <v>25</v>
      </c>
      <c r="I24" s="178">
        <v>25</v>
      </c>
      <c r="J24" s="178">
        <v>25</v>
      </c>
      <c r="K24" s="178">
        <v>25</v>
      </c>
      <c r="L24" s="178">
        <v>25</v>
      </c>
      <c r="M24" s="178">
        <v>17.7</v>
      </c>
      <c r="N24" s="178">
        <v>17.7</v>
      </c>
      <c r="O24" s="178">
        <v>23.8</v>
      </c>
    </row>
    <row r="25" spans="1:15" s="93" customFormat="1" ht="15.75" x14ac:dyDescent="0.25">
      <c r="A25" s="145"/>
      <c r="B25" s="131">
        <v>7</v>
      </c>
      <c r="C25" s="14">
        <f>SUM(D25:O25)</f>
        <v>68</v>
      </c>
      <c r="D25" s="178">
        <v>0</v>
      </c>
      <c r="E25" s="178">
        <v>0</v>
      </c>
      <c r="F25" s="178">
        <v>15</v>
      </c>
      <c r="G25" s="178">
        <v>15</v>
      </c>
      <c r="H25" s="178">
        <v>15</v>
      </c>
      <c r="I25" s="178">
        <v>7</v>
      </c>
      <c r="J25" s="178">
        <v>0</v>
      </c>
      <c r="K25" s="178">
        <v>0</v>
      </c>
      <c r="L25" s="178">
        <v>0</v>
      </c>
      <c r="M25" s="178">
        <v>0</v>
      </c>
      <c r="N25" s="178">
        <v>8</v>
      </c>
      <c r="O25" s="178">
        <v>8</v>
      </c>
    </row>
    <row r="26" spans="1:15" s="93" customFormat="1" ht="15.75" x14ac:dyDescent="0.25">
      <c r="A26" s="145"/>
      <c r="B26" s="131">
        <v>8</v>
      </c>
      <c r="C26" s="14">
        <f t="shared" si="3"/>
        <v>80</v>
      </c>
      <c r="D26" s="178">
        <v>0</v>
      </c>
      <c r="E26" s="178">
        <v>0</v>
      </c>
      <c r="F26" s="178">
        <v>12</v>
      </c>
      <c r="G26" s="178">
        <v>12</v>
      </c>
      <c r="H26" s="178">
        <v>8</v>
      </c>
      <c r="I26" s="178">
        <v>8</v>
      </c>
      <c r="J26" s="178">
        <v>0</v>
      </c>
      <c r="K26" s="178">
        <v>4</v>
      </c>
      <c r="L26" s="178">
        <v>8</v>
      </c>
      <c r="M26" s="178">
        <v>8</v>
      </c>
      <c r="N26" s="178">
        <v>8</v>
      </c>
      <c r="O26" s="178">
        <v>12</v>
      </c>
    </row>
    <row r="27" spans="1:15" s="93" customFormat="1" ht="15.75" x14ac:dyDescent="0.25">
      <c r="A27" s="145"/>
      <c r="B27" s="131">
        <v>9</v>
      </c>
      <c r="C27" s="14">
        <f t="shared" si="3"/>
        <v>33</v>
      </c>
      <c r="D27" s="178">
        <v>13</v>
      </c>
      <c r="E27" s="178">
        <v>12</v>
      </c>
      <c r="F27" s="178"/>
      <c r="G27" s="178">
        <v>0</v>
      </c>
      <c r="H27" s="178">
        <v>0</v>
      </c>
      <c r="I27" s="178">
        <v>0</v>
      </c>
      <c r="J27" s="178">
        <v>8</v>
      </c>
      <c r="K27" s="178">
        <v>0</v>
      </c>
      <c r="L27" s="178">
        <v>0</v>
      </c>
      <c r="M27" s="178">
        <v>0</v>
      </c>
      <c r="N27" s="178">
        <v>0</v>
      </c>
      <c r="O27" s="178">
        <v>0</v>
      </c>
    </row>
    <row r="28" spans="1:15" s="93" customFormat="1" ht="15.75" x14ac:dyDescent="0.25">
      <c r="A28" s="145"/>
      <c r="B28" s="131">
        <v>10</v>
      </c>
      <c r="C28" s="14">
        <f t="shared" si="3"/>
        <v>12</v>
      </c>
      <c r="D28" s="178">
        <v>0</v>
      </c>
      <c r="E28" s="178">
        <v>0</v>
      </c>
      <c r="F28" s="178">
        <v>4</v>
      </c>
      <c r="G28" s="178">
        <v>0</v>
      </c>
      <c r="H28" s="178">
        <v>0</v>
      </c>
      <c r="I28" s="178">
        <v>0</v>
      </c>
      <c r="J28" s="178">
        <v>4</v>
      </c>
      <c r="K28" s="178">
        <v>0</v>
      </c>
      <c r="L28" s="178">
        <v>0</v>
      </c>
      <c r="M28" s="178">
        <v>4</v>
      </c>
      <c r="N28" s="178">
        <v>0</v>
      </c>
      <c r="O28" s="178">
        <v>0</v>
      </c>
    </row>
    <row r="29" spans="1:15" s="93" customFormat="1" ht="15.75" x14ac:dyDescent="0.25">
      <c r="A29" s="145"/>
      <c r="B29" s="131">
        <v>11</v>
      </c>
      <c r="C29" s="14">
        <f t="shared" si="3"/>
        <v>26</v>
      </c>
      <c r="D29" s="178">
        <v>0</v>
      </c>
      <c r="E29" s="178">
        <v>0</v>
      </c>
      <c r="F29" s="178">
        <v>4</v>
      </c>
      <c r="G29" s="178">
        <v>0</v>
      </c>
      <c r="H29" s="178">
        <v>6</v>
      </c>
      <c r="I29" s="178">
        <v>0</v>
      </c>
      <c r="J29" s="178">
        <v>0</v>
      </c>
      <c r="K29" s="178">
        <v>8</v>
      </c>
      <c r="L29" s="178">
        <v>0</v>
      </c>
      <c r="M29" s="178">
        <v>0</v>
      </c>
      <c r="N29" s="178">
        <v>0</v>
      </c>
      <c r="O29" s="178">
        <v>8</v>
      </c>
    </row>
    <row r="30" spans="1:15" s="93" customFormat="1" ht="15.75" x14ac:dyDescent="0.25">
      <c r="A30" s="145"/>
      <c r="B30" s="131">
        <v>12</v>
      </c>
      <c r="C30" s="14">
        <f>SUM(D30:O30)</f>
        <v>42</v>
      </c>
      <c r="D30" s="178">
        <v>3.5</v>
      </c>
      <c r="E30" s="178">
        <v>3.5</v>
      </c>
      <c r="F30" s="178">
        <v>3.5</v>
      </c>
      <c r="G30" s="178">
        <v>3.5</v>
      </c>
      <c r="H30" s="178">
        <v>3.5</v>
      </c>
      <c r="I30" s="178">
        <v>3.5</v>
      </c>
      <c r="J30" s="178">
        <v>3.5</v>
      </c>
      <c r="K30" s="178">
        <v>3.5</v>
      </c>
      <c r="L30" s="178">
        <v>3.5</v>
      </c>
      <c r="M30" s="178">
        <v>3.5</v>
      </c>
      <c r="N30" s="178">
        <v>3.5</v>
      </c>
      <c r="O30" s="178">
        <v>3.5</v>
      </c>
    </row>
    <row r="31" spans="1:15" s="93" customFormat="1" ht="15.75" x14ac:dyDescent="0.25">
      <c r="A31" s="145"/>
      <c r="B31" s="131">
        <v>13</v>
      </c>
      <c r="C31" s="14">
        <f>SUM(D31:O31)</f>
        <v>0</v>
      </c>
      <c r="D31" s="178">
        <v>0</v>
      </c>
      <c r="E31" s="178">
        <v>0</v>
      </c>
      <c r="F31" s="178">
        <v>0</v>
      </c>
      <c r="G31" s="178">
        <v>0</v>
      </c>
      <c r="H31" s="178">
        <v>0</v>
      </c>
      <c r="I31" s="178">
        <v>0</v>
      </c>
      <c r="J31" s="178">
        <v>0</v>
      </c>
      <c r="K31" s="178">
        <v>0</v>
      </c>
      <c r="L31" s="178">
        <v>0</v>
      </c>
      <c r="M31" s="178">
        <v>0</v>
      </c>
      <c r="N31" s="178">
        <v>0</v>
      </c>
      <c r="O31" s="178">
        <v>0</v>
      </c>
    </row>
    <row r="32" spans="1:15" s="93" customFormat="1" ht="15.75" x14ac:dyDescent="0.25">
      <c r="A32" s="145"/>
      <c r="B32" s="131">
        <v>14</v>
      </c>
      <c r="C32" s="14">
        <f>SUM(D32:O32)</f>
        <v>0</v>
      </c>
      <c r="D32" s="178">
        <v>0</v>
      </c>
      <c r="E32" s="178">
        <v>0</v>
      </c>
      <c r="F32" s="178">
        <v>0</v>
      </c>
      <c r="G32" s="178">
        <v>0</v>
      </c>
      <c r="H32" s="178">
        <v>0</v>
      </c>
      <c r="I32" s="178">
        <v>0</v>
      </c>
      <c r="J32" s="178">
        <v>0</v>
      </c>
      <c r="K32" s="178">
        <v>0</v>
      </c>
      <c r="L32" s="178">
        <v>0</v>
      </c>
      <c r="M32" s="178">
        <v>0</v>
      </c>
      <c r="N32" s="178">
        <v>0</v>
      </c>
      <c r="O32" s="178">
        <v>0</v>
      </c>
    </row>
    <row r="33" spans="1:15" s="93" customFormat="1" ht="15.75" x14ac:dyDescent="0.25">
      <c r="A33" s="145"/>
      <c r="B33" s="131">
        <v>15</v>
      </c>
      <c r="C33" s="14">
        <f>SUM(D33:O33)</f>
        <v>0</v>
      </c>
      <c r="D33" s="178">
        <v>0</v>
      </c>
      <c r="E33" s="178">
        <v>0</v>
      </c>
      <c r="F33" s="178">
        <v>0</v>
      </c>
      <c r="G33" s="178">
        <v>0</v>
      </c>
      <c r="H33" s="178">
        <v>0</v>
      </c>
      <c r="I33" s="178">
        <v>0</v>
      </c>
      <c r="J33" s="178">
        <v>0</v>
      </c>
      <c r="K33" s="178">
        <v>0</v>
      </c>
      <c r="L33" s="178">
        <v>0</v>
      </c>
      <c r="M33" s="178">
        <v>0</v>
      </c>
      <c r="N33" s="178">
        <v>0</v>
      </c>
      <c r="O33" s="178">
        <v>0</v>
      </c>
    </row>
    <row r="34" spans="1:15" s="93" customFormat="1" ht="15.75" x14ac:dyDescent="0.25">
      <c r="A34" s="145"/>
      <c r="B34" s="131">
        <v>16</v>
      </c>
      <c r="C34" s="14">
        <f>SUM(D34:O34)</f>
        <v>9</v>
      </c>
      <c r="D34" s="178">
        <v>0</v>
      </c>
      <c r="E34" s="178">
        <v>0</v>
      </c>
      <c r="F34" s="178"/>
      <c r="G34" s="178">
        <v>0</v>
      </c>
      <c r="H34" s="178">
        <v>0</v>
      </c>
      <c r="I34" s="178">
        <v>0</v>
      </c>
      <c r="J34" s="178">
        <v>0</v>
      </c>
      <c r="K34" s="178">
        <v>0</v>
      </c>
      <c r="L34" s="178">
        <v>9</v>
      </c>
      <c r="M34" s="178">
        <v>0</v>
      </c>
      <c r="N34" s="178">
        <v>0</v>
      </c>
      <c r="O34" s="178">
        <v>0</v>
      </c>
    </row>
    <row r="35" spans="1:15" s="93" customFormat="1" ht="15.75" x14ac:dyDescent="0.25">
      <c r="A35" s="145"/>
      <c r="B35" s="131">
        <v>17</v>
      </c>
      <c r="C35" s="14">
        <f t="shared" si="3"/>
        <v>80</v>
      </c>
      <c r="D35" s="178">
        <v>0</v>
      </c>
      <c r="E35" s="178">
        <v>0</v>
      </c>
      <c r="F35" s="178">
        <v>8</v>
      </c>
      <c r="G35" s="178">
        <v>8</v>
      </c>
      <c r="H35" s="178">
        <v>8</v>
      </c>
      <c r="I35" s="178">
        <v>8</v>
      </c>
      <c r="J35" s="178">
        <v>8</v>
      </c>
      <c r="K35" s="178">
        <v>8</v>
      </c>
      <c r="L35" s="178">
        <v>8</v>
      </c>
      <c r="M35" s="178">
        <v>8</v>
      </c>
      <c r="N35" s="178">
        <v>8</v>
      </c>
      <c r="O35" s="178">
        <v>8</v>
      </c>
    </row>
    <row r="36" spans="1:15" s="93" customFormat="1" ht="15.75" x14ac:dyDescent="0.25">
      <c r="A36" s="145"/>
      <c r="B36" s="131">
        <v>18</v>
      </c>
      <c r="C36" s="14">
        <f t="shared" si="3"/>
        <v>16</v>
      </c>
      <c r="D36" s="178">
        <v>0</v>
      </c>
      <c r="E36" s="178">
        <v>0</v>
      </c>
      <c r="F36" s="178"/>
      <c r="G36" s="178">
        <v>6</v>
      </c>
      <c r="H36" s="178">
        <v>0</v>
      </c>
      <c r="I36" s="178">
        <v>0</v>
      </c>
      <c r="J36" s="178">
        <v>0</v>
      </c>
      <c r="K36" s="178">
        <v>0</v>
      </c>
      <c r="L36" s="178">
        <v>0</v>
      </c>
      <c r="M36" s="178">
        <v>5</v>
      </c>
      <c r="N36" s="178">
        <v>5</v>
      </c>
      <c r="O36" s="178">
        <v>0</v>
      </c>
    </row>
    <row r="37" spans="1:15" s="93" customFormat="1" ht="15.75" x14ac:dyDescent="0.25">
      <c r="A37" s="145"/>
      <c r="B37" s="131">
        <v>19</v>
      </c>
      <c r="C37" s="14">
        <f t="shared" si="3"/>
        <v>30</v>
      </c>
      <c r="D37" s="178">
        <v>0</v>
      </c>
      <c r="E37" s="178">
        <v>0</v>
      </c>
      <c r="F37" s="178">
        <v>10</v>
      </c>
      <c r="G37" s="178">
        <v>0</v>
      </c>
      <c r="H37" s="178">
        <v>0</v>
      </c>
      <c r="I37" s="178">
        <v>0</v>
      </c>
      <c r="J37" s="178">
        <v>10</v>
      </c>
      <c r="K37" s="178">
        <v>0</v>
      </c>
      <c r="L37" s="178">
        <v>0</v>
      </c>
      <c r="M37" s="178">
        <v>0</v>
      </c>
      <c r="N37" s="178">
        <v>10</v>
      </c>
      <c r="O37" s="178">
        <v>0</v>
      </c>
    </row>
    <row r="38" spans="1:15" s="93" customFormat="1" ht="15.75" x14ac:dyDescent="0.25">
      <c r="A38" s="145"/>
      <c r="B38" s="131">
        <v>20</v>
      </c>
      <c r="C38" s="14">
        <f t="shared" si="3"/>
        <v>30</v>
      </c>
      <c r="D38" s="178">
        <v>0</v>
      </c>
      <c r="E38" s="178">
        <v>0</v>
      </c>
      <c r="F38" s="178">
        <v>5</v>
      </c>
      <c r="G38" s="178">
        <v>5</v>
      </c>
      <c r="H38" s="178">
        <v>5</v>
      </c>
      <c r="I38" s="178">
        <v>0</v>
      </c>
      <c r="J38" s="178">
        <v>5</v>
      </c>
      <c r="K38" s="178">
        <v>0</v>
      </c>
      <c r="L38" s="178">
        <v>5</v>
      </c>
      <c r="M38" s="178">
        <v>0</v>
      </c>
      <c r="N38" s="178">
        <v>5</v>
      </c>
      <c r="O38" s="178">
        <v>0</v>
      </c>
    </row>
    <row r="39" spans="1:15" s="93" customFormat="1" ht="15.75" x14ac:dyDescent="0.25">
      <c r="A39" s="145"/>
      <c r="B39" s="131">
        <v>21</v>
      </c>
      <c r="C39" s="14">
        <f t="shared" si="3"/>
        <v>30</v>
      </c>
      <c r="D39" s="178">
        <v>0</v>
      </c>
      <c r="E39" s="178">
        <v>0</v>
      </c>
      <c r="F39" s="178">
        <v>9</v>
      </c>
      <c r="G39" s="178">
        <v>14.4</v>
      </c>
      <c r="H39" s="178">
        <v>0</v>
      </c>
      <c r="I39" s="178">
        <v>0</v>
      </c>
      <c r="J39" s="178">
        <v>0</v>
      </c>
      <c r="K39" s="178">
        <v>0</v>
      </c>
      <c r="L39" s="178">
        <v>0</v>
      </c>
      <c r="M39" s="178">
        <v>0</v>
      </c>
      <c r="N39" s="178">
        <v>0</v>
      </c>
      <c r="O39" s="178">
        <v>6.6</v>
      </c>
    </row>
    <row r="40" spans="1:15" s="93" customFormat="1" ht="15.75" x14ac:dyDescent="0.25">
      <c r="A40" s="145"/>
      <c r="B40" s="131">
        <v>22</v>
      </c>
      <c r="C40" s="14">
        <f t="shared" si="3"/>
        <v>92</v>
      </c>
      <c r="D40" s="178">
        <v>11</v>
      </c>
      <c r="E40" s="178">
        <v>0</v>
      </c>
      <c r="F40" s="178">
        <v>10</v>
      </c>
      <c r="G40" s="178">
        <v>0</v>
      </c>
      <c r="H40" s="178">
        <v>26</v>
      </c>
      <c r="I40" s="178">
        <v>0</v>
      </c>
      <c r="J40" s="178">
        <v>8</v>
      </c>
      <c r="K40" s="178">
        <v>0</v>
      </c>
      <c r="L40" s="178">
        <v>26</v>
      </c>
      <c r="M40" s="178">
        <v>0</v>
      </c>
      <c r="N40" s="178">
        <v>11</v>
      </c>
      <c r="O40" s="178">
        <v>0</v>
      </c>
    </row>
    <row r="41" spans="1:15" s="93" customFormat="1" ht="15.75" x14ac:dyDescent="0.25">
      <c r="A41" s="145"/>
      <c r="B41" s="131">
        <v>23</v>
      </c>
      <c r="C41" s="14">
        <f t="shared" ref="C41:C50" si="4">SUM(D41:O41)</f>
        <v>0</v>
      </c>
      <c r="D41" s="178">
        <v>0</v>
      </c>
      <c r="E41" s="178">
        <v>0</v>
      </c>
      <c r="F41" s="178">
        <v>0</v>
      </c>
      <c r="G41" s="178">
        <v>0</v>
      </c>
      <c r="H41" s="178">
        <v>0</v>
      </c>
      <c r="I41" s="178">
        <v>0</v>
      </c>
      <c r="J41" s="178">
        <v>0</v>
      </c>
      <c r="K41" s="178">
        <v>0</v>
      </c>
      <c r="L41" s="178">
        <v>0</v>
      </c>
      <c r="M41" s="178">
        <v>0</v>
      </c>
      <c r="N41" s="178">
        <v>0</v>
      </c>
      <c r="O41" s="178">
        <v>0</v>
      </c>
    </row>
    <row r="42" spans="1:15" s="93" customFormat="1" ht="15.75" x14ac:dyDescent="0.25">
      <c r="A42" s="145"/>
      <c r="B42" s="131">
        <v>24</v>
      </c>
      <c r="C42" s="14">
        <f t="shared" si="4"/>
        <v>25</v>
      </c>
      <c r="D42" s="178">
        <v>0</v>
      </c>
      <c r="E42" s="178">
        <v>0</v>
      </c>
      <c r="F42" s="178"/>
      <c r="G42" s="178">
        <v>0</v>
      </c>
      <c r="H42" s="178">
        <v>8</v>
      </c>
      <c r="I42" s="178">
        <v>8</v>
      </c>
      <c r="J42" s="178">
        <v>9</v>
      </c>
      <c r="K42" s="178">
        <v>0</v>
      </c>
      <c r="L42" s="178">
        <v>0</v>
      </c>
      <c r="M42" s="178">
        <v>0</v>
      </c>
      <c r="N42" s="178">
        <v>0</v>
      </c>
      <c r="O42" s="178">
        <v>0</v>
      </c>
    </row>
    <row r="43" spans="1:15" s="93" customFormat="1" ht="15.75" x14ac:dyDescent="0.25">
      <c r="A43" s="145"/>
      <c r="B43" s="131">
        <v>25</v>
      </c>
      <c r="C43" s="14">
        <f t="shared" si="4"/>
        <v>24</v>
      </c>
      <c r="D43" s="178">
        <v>0</v>
      </c>
      <c r="E43" s="178">
        <v>6</v>
      </c>
      <c r="F43" s="178"/>
      <c r="G43" s="178">
        <v>0</v>
      </c>
      <c r="H43" s="178">
        <v>6</v>
      </c>
      <c r="I43" s="178">
        <v>0</v>
      </c>
      <c r="J43" s="178">
        <v>0</v>
      </c>
      <c r="K43" s="178">
        <v>6</v>
      </c>
      <c r="L43" s="178">
        <v>0</v>
      </c>
      <c r="M43" s="178">
        <v>0</v>
      </c>
      <c r="N43" s="178">
        <v>6</v>
      </c>
      <c r="O43" s="178">
        <v>0</v>
      </c>
    </row>
    <row r="44" spans="1:15" s="93" customFormat="1" ht="15.75" x14ac:dyDescent="0.25">
      <c r="A44" s="145"/>
      <c r="B44" s="131">
        <v>26</v>
      </c>
      <c r="C44" s="14">
        <f t="shared" si="4"/>
        <v>8</v>
      </c>
      <c r="D44" s="178">
        <v>0</v>
      </c>
      <c r="E44" s="178">
        <v>0</v>
      </c>
      <c r="F44" s="178"/>
      <c r="G44" s="178">
        <v>4</v>
      </c>
      <c r="H44" s="178">
        <v>0</v>
      </c>
      <c r="I44" s="178">
        <v>0</v>
      </c>
      <c r="J44" s="178">
        <v>0</v>
      </c>
      <c r="K44" s="178">
        <v>4</v>
      </c>
      <c r="L44" s="178">
        <v>0</v>
      </c>
      <c r="M44" s="178">
        <v>0</v>
      </c>
      <c r="N44" s="178">
        <v>0</v>
      </c>
      <c r="O44" s="178">
        <v>0</v>
      </c>
    </row>
    <row r="45" spans="1:15" s="93" customFormat="1" ht="15.75" x14ac:dyDescent="0.25">
      <c r="A45" s="145"/>
      <c r="B45" s="131">
        <v>27</v>
      </c>
      <c r="C45" s="14">
        <f t="shared" si="4"/>
        <v>30</v>
      </c>
      <c r="D45" s="178">
        <v>0</v>
      </c>
      <c r="E45" s="178">
        <v>0</v>
      </c>
      <c r="F45" s="178">
        <v>10</v>
      </c>
      <c r="G45" s="178">
        <v>0</v>
      </c>
      <c r="H45" s="178">
        <v>10</v>
      </c>
      <c r="I45" s="178">
        <v>0</v>
      </c>
      <c r="J45" s="178">
        <v>0</v>
      </c>
      <c r="K45" s="178">
        <v>0</v>
      </c>
      <c r="L45" s="178">
        <v>5</v>
      </c>
      <c r="M45" s="178">
        <v>0</v>
      </c>
      <c r="N45" s="178">
        <v>5</v>
      </c>
      <c r="O45" s="178">
        <v>0</v>
      </c>
    </row>
    <row r="46" spans="1:15" s="93" customFormat="1" ht="15.75" x14ac:dyDescent="0.25">
      <c r="A46" s="145"/>
      <c r="B46" s="131">
        <v>28</v>
      </c>
      <c r="C46" s="14">
        <f t="shared" si="4"/>
        <v>300</v>
      </c>
      <c r="D46" s="178">
        <v>64</v>
      </c>
      <c r="E46" s="178">
        <v>40</v>
      </c>
      <c r="F46" s="178">
        <v>20</v>
      </c>
      <c r="G46" s="178">
        <v>24</v>
      </c>
      <c r="H46" s="178">
        <v>24</v>
      </c>
      <c r="I46" s="178">
        <v>0</v>
      </c>
      <c r="J46" s="178">
        <v>8</v>
      </c>
      <c r="K46" s="178">
        <v>10</v>
      </c>
      <c r="L46" s="178">
        <v>12</v>
      </c>
      <c r="M46" s="178">
        <v>32</v>
      </c>
      <c r="N46" s="178">
        <v>32</v>
      </c>
      <c r="O46" s="178">
        <v>34</v>
      </c>
    </row>
    <row r="47" spans="1:15" s="93" customFormat="1" ht="15.75" x14ac:dyDescent="0.25">
      <c r="A47" s="145"/>
      <c r="B47" s="131">
        <v>29</v>
      </c>
      <c r="C47" s="14">
        <f t="shared" si="4"/>
        <v>370</v>
      </c>
      <c r="D47" s="178">
        <v>40</v>
      </c>
      <c r="E47" s="178">
        <v>30</v>
      </c>
      <c r="F47" s="178">
        <v>30</v>
      </c>
      <c r="G47" s="178">
        <v>30</v>
      </c>
      <c r="H47" s="178">
        <v>30</v>
      </c>
      <c r="I47" s="178">
        <v>30</v>
      </c>
      <c r="J47" s="178">
        <v>30</v>
      </c>
      <c r="K47" s="178">
        <v>30</v>
      </c>
      <c r="L47" s="178">
        <v>30</v>
      </c>
      <c r="M47" s="178">
        <v>30</v>
      </c>
      <c r="N47" s="178">
        <v>30</v>
      </c>
      <c r="O47" s="178">
        <v>30</v>
      </c>
    </row>
    <row r="48" spans="1:15" s="93" customFormat="1" ht="15.75" x14ac:dyDescent="0.25">
      <c r="A48" s="145"/>
      <c r="B48" s="131">
        <v>30</v>
      </c>
      <c r="C48" s="14">
        <f t="shared" si="4"/>
        <v>48</v>
      </c>
      <c r="D48" s="178">
        <v>4</v>
      </c>
      <c r="E48" s="178">
        <v>4</v>
      </c>
      <c r="F48" s="178">
        <v>4</v>
      </c>
      <c r="G48" s="178">
        <v>4</v>
      </c>
      <c r="H48" s="178">
        <v>4</v>
      </c>
      <c r="I48" s="178">
        <v>4</v>
      </c>
      <c r="J48" s="178">
        <v>4</v>
      </c>
      <c r="K48" s="178">
        <v>4</v>
      </c>
      <c r="L48" s="178">
        <v>4</v>
      </c>
      <c r="M48" s="178">
        <v>4</v>
      </c>
      <c r="N48" s="178">
        <v>4</v>
      </c>
      <c r="O48" s="178">
        <v>4</v>
      </c>
    </row>
    <row r="49" spans="1:15" s="93" customFormat="1" ht="15.75" x14ac:dyDescent="0.25">
      <c r="A49" s="145"/>
      <c r="B49" s="131">
        <v>31</v>
      </c>
      <c r="C49" s="14">
        <f t="shared" si="4"/>
        <v>30</v>
      </c>
      <c r="D49" s="178">
        <v>0</v>
      </c>
      <c r="E49" s="178">
        <v>0</v>
      </c>
      <c r="F49" s="178"/>
      <c r="G49" s="178">
        <v>0</v>
      </c>
      <c r="H49" s="178">
        <v>15</v>
      </c>
      <c r="I49" s="178">
        <v>0</v>
      </c>
      <c r="J49" s="178">
        <v>0</v>
      </c>
      <c r="K49" s="178">
        <v>0</v>
      </c>
      <c r="L49" s="178">
        <v>15</v>
      </c>
      <c r="M49" s="178">
        <v>0</v>
      </c>
      <c r="N49" s="178">
        <v>0</v>
      </c>
      <c r="O49" s="178">
        <v>0</v>
      </c>
    </row>
    <row r="50" spans="1:15" s="93" customFormat="1" ht="15.75" x14ac:dyDescent="0.25">
      <c r="A50" s="145"/>
      <c r="B50" s="131">
        <v>32</v>
      </c>
      <c r="C50" s="14">
        <f t="shared" si="4"/>
        <v>40</v>
      </c>
      <c r="D50" s="178">
        <v>0</v>
      </c>
      <c r="E50" s="178">
        <v>10</v>
      </c>
      <c r="F50" s="178"/>
      <c r="G50" s="178">
        <v>0</v>
      </c>
      <c r="H50" s="178">
        <v>10</v>
      </c>
      <c r="I50" s="178">
        <v>0</v>
      </c>
      <c r="J50" s="178">
        <v>0</v>
      </c>
      <c r="K50" s="178">
        <v>10</v>
      </c>
      <c r="L50" s="178">
        <v>0</v>
      </c>
      <c r="M50" s="178">
        <v>10</v>
      </c>
      <c r="N50" s="178">
        <v>0</v>
      </c>
      <c r="O50" s="178">
        <v>0</v>
      </c>
    </row>
    <row r="51" spans="1:15" s="93" customFormat="1" ht="15.75" x14ac:dyDescent="0.25">
      <c r="A51" s="145"/>
      <c r="B51" s="131" t="s">
        <v>27</v>
      </c>
      <c r="C51" s="14">
        <f t="shared" si="3"/>
        <v>6</v>
      </c>
      <c r="D51" s="178">
        <v>0</v>
      </c>
      <c r="E51" s="178">
        <v>0</v>
      </c>
      <c r="F51" s="178"/>
      <c r="G51" s="178">
        <v>0</v>
      </c>
      <c r="H51" s="178">
        <v>3</v>
      </c>
      <c r="I51" s="178">
        <v>0</v>
      </c>
      <c r="J51" s="178">
        <v>0</v>
      </c>
      <c r="K51" s="178">
        <v>0</v>
      </c>
      <c r="L51" s="178">
        <v>3</v>
      </c>
      <c r="M51" s="178">
        <v>0</v>
      </c>
      <c r="N51" s="178">
        <v>0</v>
      </c>
      <c r="O51" s="178">
        <v>0</v>
      </c>
    </row>
    <row r="52" spans="1:15" s="93" customFormat="1" ht="15.75" x14ac:dyDescent="0.25">
      <c r="A52" s="145"/>
      <c r="B52" s="131">
        <v>2</v>
      </c>
      <c r="C52" s="14">
        <f>SUM(D52:O52)</f>
        <v>0</v>
      </c>
      <c r="D52" s="178">
        <v>0</v>
      </c>
      <c r="E52" s="178">
        <v>0</v>
      </c>
      <c r="F52" s="178">
        <v>0</v>
      </c>
      <c r="G52" s="178">
        <v>0</v>
      </c>
      <c r="H52" s="178">
        <v>0</v>
      </c>
      <c r="I52" s="178">
        <v>0</v>
      </c>
      <c r="J52" s="178">
        <v>0</v>
      </c>
      <c r="K52" s="178">
        <v>0</v>
      </c>
      <c r="L52" s="178">
        <v>0</v>
      </c>
      <c r="M52" s="178">
        <v>0</v>
      </c>
      <c r="N52" s="178">
        <v>0</v>
      </c>
      <c r="O52" s="178">
        <v>0</v>
      </c>
    </row>
    <row r="53" spans="1:15" s="93" customFormat="1" ht="15.75" x14ac:dyDescent="0.25">
      <c r="A53" s="145"/>
      <c r="B53" s="131">
        <v>6</v>
      </c>
      <c r="C53" s="14">
        <f>SUM(D53:O53)</f>
        <v>3</v>
      </c>
      <c r="D53" s="178">
        <v>0</v>
      </c>
      <c r="E53" s="178">
        <v>0</v>
      </c>
      <c r="F53" s="178"/>
      <c r="G53" s="178">
        <v>0</v>
      </c>
      <c r="H53" s="178">
        <v>0</v>
      </c>
      <c r="I53" s="178">
        <v>3</v>
      </c>
      <c r="J53" s="178">
        <v>0</v>
      </c>
      <c r="K53" s="178">
        <v>0</v>
      </c>
      <c r="L53" s="178">
        <v>0</v>
      </c>
      <c r="M53" s="178">
        <v>0</v>
      </c>
      <c r="N53" s="178">
        <v>0</v>
      </c>
      <c r="O53" s="178">
        <v>0</v>
      </c>
    </row>
    <row r="54" spans="1:15" s="93" customFormat="1" ht="15.75" x14ac:dyDescent="0.25">
      <c r="A54" s="145"/>
      <c r="B54" s="131">
        <v>9</v>
      </c>
      <c r="C54" s="14">
        <f>SUM(D54:O54)</f>
        <v>28.8</v>
      </c>
      <c r="D54" s="178">
        <v>0</v>
      </c>
      <c r="E54" s="178">
        <v>0</v>
      </c>
      <c r="F54" s="178">
        <v>7.2</v>
      </c>
      <c r="G54" s="178">
        <v>0</v>
      </c>
      <c r="H54" s="178">
        <v>7.2</v>
      </c>
      <c r="I54" s="178">
        <v>0</v>
      </c>
      <c r="J54" s="178">
        <v>0</v>
      </c>
      <c r="K54" s="178">
        <v>0</v>
      </c>
      <c r="L54" s="178">
        <v>7.2</v>
      </c>
      <c r="M54" s="178">
        <v>0</v>
      </c>
      <c r="N54" s="178">
        <v>7.2</v>
      </c>
      <c r="O54" s="178">
        <v>0</v>
      </c>
    </row>
    <row r="55" spans="1:15" s="93" customFormat="1" ht="15.75" x14ac:dyDescent="0.25">
      <c r="A55" s="145"/>
      <c r="B55" s="131">
        <v>10</v>
      </c>
      <c r="C55" s="14">
        <f t="shared" si="3"/>
        <v>171.20000000000002</v>
      </c>
      <c r="D55" s="178">
        <v>18.399999999999999</v>
      </c>
      <c r="E55" s="178">
        <v>0</v>
      </c>
      <c r="F55" s="178">
        <v>31.8</v>
      </c>
      <c r="G55" s="178">
        <v>18.399999999999999</v>
      </c>
      <c r="H55" s="178">
        <v>8.1999999999999993</v>
      </c>
      <c r="I55" s="178">
        <v>25.2</v>
      </c>
      <c r="J55" s="178">
        <v>9.1999999999999993</v>
      </c>
      <c r="K55" s="178">
        <v>27.6</v>
      </c>
      <c r="L55" s="178">
        <v>18.399999999999999</v>
      </c>
      <c r="M55" s="178">
        <v>0</v>
      </c>
      <c r="N55" s="178">
        <v>14</v>
      </c>
      <c r="O55" s="178">
        <v>0</v>
      </c>
    </row>
    <row r="56" spans="1:15" s="93" customFormat="1" ht="15.75" x14ac:dyDescent="0.25">
      <c r="A56" s="145"/>
      <c r="B56" s="131">
        <v>11</v>
      </c>
      <c r="C56" s="14">
        <f t="shared" si="3"/>
        <v>6</v>
      </c>
      <c r="D56" s="178">
        <v>0</v>
      </c>
      <c r="E56" s="178">
        <v>0</v>
      </c>
      <c r="F56" s="178"/>
      <c r="G56" s="178">
        <v>0</v>
      </c>
      <c r="H56" s="178">
        <v>0</v>
      </c>
      <c r="I56" s="178">
        <v>0</v>
      </c>
      <c r="J56" s="178">
        <v>0</v>
      </c>
      <c r="K56" s="178">
        <v>0</v>
      </c>
      <c r="L56" s="178">
        <v>6</v>
      </c>
      <c r="M56" s="178">
        <v>0</v>
      </c>
      <c r="N56" s="178">
        <v>0</v>
      </c>
      <c r="O56" s="178">
        <v>0</v>
      </c>
    </row>
    <row r="57" spans="1:15" s="93" customFormat="1" ht="15.75" x14ac:dyDescent="0.25">
      <c r="A57" s="145"/>
      <c r="B57" s="131">
        <v>12</v>
      </c>
      <c r="C57" s="14">
        <f>SUM(D57:O57)</f>
        <v>327.60000000000002</v>
      </c>
      <c r="D57" s="178">
        <v>30</v>
      </c>
      <c r="E57" s="178">
        <v>28.2</v>
      </c>
      <c r="F57" s="178">
        <v>27.3</v>
      </c>
      <c r="G57" s="178">
        <v>27.3</v>
      </c>
      <c r="H57" s="178">
        <v>27.3</v>
      </c>
      <c r="I57" s="178">
        <v>24.3</v>
      </c>
      <c r="J57" s="178">
        <v>24.3</v>
      </c>
      <c r="K57" s="178">
        <v>24.3</v>
      </c>
      <c r="L57" s="178">
        <v>27.3</v>
      </c>
      <c r="M57" s="178">
        <v>27.3</v>
      </c>
      <c r="N57" s="178">
        <v>30</v>
      </c>
      <c r="O57" s="178">
        <v>30</v>
      </c>
    </row>
    <row r="58" spans="1:15" s="93" customFormat="1" ht="15.75" x14ac:dyDescent="0.25">
      <c r="A58" s="145"/>
      <c r="B58" s="131">
        <v>13</v>
      </c>
      <c r="C58" s="14">
        <f>SUM(D58:O58)</f>
        <v>24</v>
      </c>
      <c r="D58" s="178">
        <v>0</v>
      </c>
      <c r="E58" s="178">
        <v>4</v>
      </c>
      <c r="F58" s="178"/>
      <c r="G58" s="178">
        <v>4</v>
      </c>
      <c r="H58" s="178">
        <v>0</v>
      </c>
      <c r="I58" s="178">
        <v>4</v>
      </c>
      <c r="J58" s="178">
        <v>0</v>
      </c>
      <c r="K58" s="178">
        <v>4</v>
      </c>
      <c r="L58" s="178">
        <v>0</v>
      </c>
      <c r="M58" s="178">
        <v>4</v>
      </c>
      <c r="N58" s="178">
        <v>0</v>
      </c>
      <c r="O58" s="178">
        <v>4</v>
      </c>
    </row>
    <row r="59" spans="1:15" s="93" customFormat="1" ht="15.75" x14ac:dyDescent="0.25">
      <c r="A59" s="145"/>
      <c r="B59" s="131">
        <v>14</v>
      </c>
      <c r="C59" s="14">
        <f t="shared" si="3"/>
        <v>101.70000000000002</v>
      </c>
      <c r="D59" s="178">
        <v>14.4</v>
      </c>
      <c r="E59" s="178">
        <v>0</v>
      </c>
      <c r="F59" s="178">
        <v>13.5</v>
      </c>
      <c r="G59" s="178">
        <v>0</v>
      </c>
      <c r="H59" s="178">
        <v>0</v>
      </c>
      <c r="I59" s="178">
        <v>7.2</v>
      </c>
      <c r="J59" s="178">
        <v>7.2</v>
      </c>
      <c r="K59" s="178">
        <v>23</v>
      </c>
      <c r="L59" s="178">
        <v>9.1999999999999993</v>
      </c>
      <c r="M59" s="178">
        <v>9.1999999999999993</v>
      </c>
      <c r="N59" s="178">
        <v>7.2</v>
      </c>
      <c r="O59" s="178">
        <v>10.8</v>
      </c>
    </row>
    <row r="60" spans="1:15" s="93" customFormat="1" ht="15.75" x14ac:dyDescent="0.25">
      <c r="A60" s="145"/>
      <c r="B60" s="131">
        <v>15</v>
      </c>
      <c r="C60" s="14">
        <f t="shared" si="3"/>
        <v>40</v>
      </c>
      <c r="D60" s="178">
        <v>0</v>
      </c>
      <c r="E60" s="178">
        <v>0</v>
      </c>
      <c r="F60" s="178">
        <v>9.1999999999999993</v>
      </c>
      <c r="G60" s="178">
        <v>0</v>
      </c>
      <c r="H60" s="178">
        <v>0</v>
      </c>
      <c r="I60" s="178">
        <v>0</v>
      </c>
      <c r="J60" s="178">
        <v>0</v>
      </c>
      <c r="K60" s="178">
        <v>0</v>
      </c>
      <c r="L60" s="178">
        <v>9.1999999999999993</v>
      </c>
      <c r="M60" s="178">
        <v>10.8</v>
      </c>
      <c r="N60" s="178">
        <v>10.8</v>
      </c>
      <c r="O60" s="178">
        <v>0</v>
      </c>
    </row>
    <row r="61" spans="1:15" s="93" customFormat="1" ht="15.75" x14ac:dyDescent="0.25">
      <c r="A61" s="145"/>
      <c r="B61" s="131">
        <v>16</v>
      </c>
      <c r="C61" s="14">
        <f t="shared" si="3"/>
        <v>158.39999999999998</v>
      </c>
      <c r="D61" s="178">
        <v>11</v>
      </c>
      <c r="E61" s="178">
        <v>19.8</v>
      </c>
      <c r="F61" s="178">
        <v>13.2</v>
      </c>
      <c r="G61" s="178">
        <v>11</v>
      </c>
      <c r="H61" s="178">
        <v>11</v>
      </c>
      <c r="I61" s="178">
        <v>13.2</v>
      </c>
      <c r="J61" s="178">
        <v>13.2</v>
      </c>
      <c r="K61" s="178">
        <v>13.2</v>
      </c>
      <c r="L61" s="178">
        <v>13.2</v>
      </c>
      <c r="M61" s="178">
        <v>13.2</v>
      </c>
      <c r="N61" s="178">
        <v>13.2</v>
      </c>
      <c r="O61" s="178">
        <v>13.2</v>
      </c>
    </row>
    <row r="62" spans="1:15" s="93" customFormat="1" ht="15.75" x14ac:dyDescent="0.25">
      <c r="A62" s="145"/>
      <c r="B62" s="131">
        <v>17</v>
      </c>
      <c r="C62" s="14">
        <f>SUM(D62:O62)</f>
        <v>33</v>
      </c>
      <c r="D62" s="178">
        <v>0</v>
      </c>
      <c r="E62" s="178">
        <v>0</v>
      </c>
      <c r="F62" s="178"/>
      <c r="G62" s="178">
        <v>11</v>
      </c>
      <c r="H62" s="178">
        <v>0</v>
      </c>
      <c r="I62" s="178">
        <v>0</v>
      </c>
      <c r="J62" s="178">
        <v>0</v>
      </c>
      <c r="K62" s="178">
        <v>11</v>
      </c>
      <c r="L62" s="178">
        <v>0</v>
      </c>
      <c r="M62" s="178">
        <v>0</v>
      </c>
      <c r="N62" s="178">
        <v>11</v>
      </c>
      <c r="O62" s="178">
        <v>0</v>
      </c>
    </row>
    <row r="63" spans="1:15" s="93" customFormat="1" ht="15.75" x14ac:dyDescent="0.25">
      <c r="A63" s="145"/>
      <c r="B63" s="131">
        <v>20</v>
      </c>
      <c r="C63" s="14">
        <f t="shared" si="3"/>
        <v>100</v>
      </c>
      <c r="D63" s="178">
        <v>0</v>
      </c>
      <c r="E63" s="178">
        <v>0</v>
      </c>
      <c r="F63" s="178">
        <v>10</v>
      </c>
      <c r="G63" s="178">
        <v>10</v>
      </c>
      <c r="H63" s="178">
        <v>10</v>
      </c>
      <c r="I63" s="178">
        <v>10</v>
      </c>
      <c r="J63" s="178">
        <v>10</v>
      </c>
      <c r="K63" s="178">
        <v>10</v>
      </c>
      <c r="L63" s="178">
        <v>10</v>
      </c>
      <c r="M63" s="178">
        <v>10</v>
      </c>
      <c r="N63" s="178">
        <v>10</v>
      </c>
      <c r="O63" s="178">
        <v>10</v>
      </c>
    </row>
    <row r="64" spans="1:15" s="93" customFormat="1" ht="15.75" x14ac:dyDescent="0.25">
      <c r="A64" s="145"/>
      <c r="B64" s="131">
        <v>21</v>
      </c>
      <c r="C64" s="14">
        <f t="shared" si="3"/>
        <v>509</v>
      </c>
      <c r="D64" s="178">
        <v>20</v>
      </c>
      <c r="E64" s="178">
        <v>20</v>
      </c>
      <c r="F64" s="178">
        <v>28</v>
      </c>
      <c r="G64" s="178">
        <v>52</v>
      </c>
      <c r="H64" s="178">
        <v>39</v>
      </c>
      <c r="I64" s="178">
        <v>55</v>
      </c>
      <c r="J64" s="178">
        <v>59</v>
      </c>
      <c r="K64" s="178">
        <v>46</v>
      </c>
      <c r="L64" s="178">
        <v>47</v>
      </c>
      <c r="M64" s="178">
        <v>48</v>
      </c>
      <c r="N64" s="178">
        <v>48</v>
      </c>
      <c r="O64" s="178">
        <v>47</v>
      </c>
    </row>
    <row r="65" spans="1:15" s="93" customFormat="1" ht="15.75" x14ac:dyDescent="0.25">
      <c r="A65" s="145"/>
      <c r="B65" s="131">
        <v>22</v>
      </c>
      <c r="C65" s="14">
        <f t="shared" si="3"/>
        <v>472</v>
      </c>
      <c r="D65" s="178">
        <v>20</v>
      </c>
      <c r="E65" s="178">
        <v>20</v>
      </c>
      <c r="F65" s="178">
        <v>42</v>
      </c>
      <c r="G65" s="178">
        <v>54</v>
      </c>
      <c r="H65" s="178">
        <v>42</v>
      </c>
      <c r="I65" s="178">
        <v>42</v>
      </c>
      <c r="J65" s="178">
        <v>42</v>
      </c>
      <c r="K65" s="178">
        <v>42</v>
      </c>
      <c r="L65" s="178">
        <v>42</v>
      </c>
      <c r="M65" s="178">
        <v>42</v>
      </c>
      <c r="N65" s="178">
        <v>42</v>
      </c>
      <c r="O65" s="178">
        <v>42</v>
      </c>
    </row>
    <row r="66" spans="1:15" s="93" customFormat="1" ht="15.75" x14ac:dyDescent="0.25">
      <c r="A66" s="145"/>
      <c r="B66" s="131">
        <v>23</v>
      </c>
      <c r="C66" s="14">
        <f t="shared" si="3"/>
        <v>324</v>
      </c>
      <c r="D66" s="178">
        <v>27</v>
      </c>
      <c r="E66" s="178">
        <v>27</v>
      </c>
      <c r="F66" s="178">
        <v>27</v>
      </c>
      <c r="G66" s="178">
        <v>27</v>
      </c>
      <c r="H66" s="178">
        <v>27</v>
      </c>
      <c r="I66" s="178">
        <v>27</v>
      </c>
      <c r="J66" s="178">
        <v>27</v>
      </c>
      <c r="K66" s="178">
        <v>27</v>
      </c>
      <c r="L66" s="178">
        <v>27</v>
      </c>
      <c r="M66" s="178">
        <v>27</v>
      </c>
      <c r="N66" s="178">
        <v>27</v>
      </c>
      <c r="O66" s="178">
        <v>27</v>
      </c>
    </row>
    <row r="67" spans="1:15" s="93" customFormat="1" ht="15.75" x14ac:dyDescent="0.25">
      <c r="A67" s="145"/>
      <c r="B67" s="131">
        <v>24</v>
      </c>
      <c r="C67" s="14">
        <f t="shared" si="3"/>
        <v>24</v>
      </c>
      <c r="D67" s="178">
        <v>4</v>
      </c>
      <c r="E67" s="178">
        <v>0</v>
      </c>
      <c r="F67" s="178">
        <v>4</v>
      </c>
      <c r="G67" s="178">
        <v>0</v>
      </c>
      <c r="H67" s="178">
        <v>4</v>
      </c>
      <c r="I67" s="178">
        <v>0</v>
      </c>
      <c r="J67" s="178">
        <v>4</v>
      </c>
      <c r="K67" s="178">
        <v>0</v>
      </c>
      <c r="L67" s="178">
        <v>4</v>
      </c>
      <c r="M67" s="178">
        <v>0</v>
      </c>
      <c r="N67" s="178">
        <v>4</v>
      </c>
      <c r="O67" s="178">
        <v>0</v>
      </c>
    </row>
    <row r="68" spans="1:15" s="93" customFormat="1" ht="15.75" x14ac:dyDescent="0.25">
      <c r="A68" s="145"/>
      <c r="B68" s="131">
        <v>25</v>
      </c>
      <c r="C68" s="14">
        <f t="shared" si="3"/>
        <v>0</v>
      </c>
      <c r="D68" s="178">
        <v>0</v>
      </c>
      <c r="E68" s="178">
        <v>0</v>
      </c>
      <c r="F68" s="178"/>
      <c r="G68" s="178">
        <v>0</v>
      </c>
      <c r="H68" s="178">
        <v>0</v>
      </c>
      <c r="I68" s="178">
        <v>0</v>
      </c>
      <c r="J68" s="178">
        <v>0</v>
      </c>
      <c r="K68" s="178">
        <v>0</v>
      </c>
      <c r="L68" s="178">
        <v>0</v>
      </c>
      <c r="M68" s="178">
        <v>0</v>
      </c>
      <c r="N68" s="178">
        <v>0</v>
      </c>
      <c r="O68" s="178">
        <v>0</v>
      </c>
    </row>
    <row r="69" spans="1:15" s="93" customFormat="1" ht="15.75" x14ac:dyDescent="0.25">
      <c r="A69" s="145"/>
      <c r="B69" s="131">
        <v>26</v>
      </c>
      <c r="C69" s="14">
        <f t="shared" si="3"/>
        <v>8</v>
      </c>
      <c r="D69" s="178">
        <v>0</v>
      </c>
      <c r="E69" s="178">
        <v>0</v>
      </c>
      <c r="F69" s="178"/>
      <c r="G69" s="178">
        <v>0</v>
      </c>
      <c r="H69" s="178">
        <v>0</v>
      </c>
      <c r="I69" s="178">
        <v>0</v>
      </c>
      <c r="J69" s="178">
        <v>4</v>
      </c>
      <c r="K69" s="178">
        <v>4</v>
      </c>
      <c r="L69" s="178">
        <v>0</v>
      </c>
      <c r="M69" s="178">
        <v>0</v>
      </c>
      <c r="N69" s="178">
        <v>0</v>
      </c>
      <c r="O69" s="178">
        <v>0</v>
      </c>
    </row>
    <row r="70" spans="1:15" s="93" customFormat="1" ht="15.75" x14ac:dyDescent="0.25">
      <c r="A70" s="145"/>
      <c r="B70" s="131">
        <v>27</v>
      </c>
      <c r="C70" s="14">
        <f t="shared" si="3"/>
        <v>100.03</v>
      </c>
      <c r="D70" s="178">
        <v>0</v>
      </c>
      <c r="E70" s="178">
        <v>8.33</v>
      </c>
      <c r="F70" s="178">
        <v>13</v>
      </c>
      <c r="G70" s="178">
        <v>8</v>
      </c>
      <c r="H70" s="178">
        <v>6.5</v>
      </c>
      <c r="I70" s="178">
        <v>15.7</v>
      </c>
      <c r="J70" s="178">
        <v>15.5</v>
      </c>
      <c r="K70" s="178">
        <v>0</v>
      </c>
      <c r="L70" s="178">
        <v>7</v>
      </c>
      <c r="M70" s="178">
        <v>10</v>
      </c>
      <c r="N70" s="178">
        <v>10</v>
      </c>
      <c r="O70" s="178">
        <v>6</v>
      </c>
    </row>
    <row r="71" spans="1:15" s="93" customFormat="1" ht="15.75" x14ac:dyDescent="0.25">
      <c r="A71" s="145"/>
      <c r="B71" s="131">
        <v>28</v>
      </c>
      <c r="C71" s="14">
        <f t="shared" si="3"/>
        <v>200</v>
      </c>
      <c r="D71" s="178">
        <v>0</v>
      </c>
      <c r="E71" s="178">
        <v>0</v>
      </c>
      <c r="F71" s="178">
        <v>20</v>
      </c>
      <c r="G71" s="178">
        <v>20</v>
      </c>
      <c r="H71" s="178">
        <v>20</v>
      </c>
      <c r="I71" s="178">
        <v>20</v>
      </c>
      <c r="J71" s="178">
        <v>20</v>
      </c>
      <c r="K71" s="178">
        <v>20</v>
      </c>
      <c r="L71" s="178">
        <v>20</v>
      </c>
      <c r="M71" s="178">
        <v>20</v>
      </c>
      <c r="N71" s="178">
        <v>20</v>
      </c>
      <c r="O71" s="178">
        <v>20</v>
      </c>
    </row>
    <row r="72" spans="1:15" s="93" customFormat="1" ht="15.75" x14ac:dyDescent="0.25">
      <c r="A72" s="145"/>
      <c r="B72" s="131">
        <v>29</v>
      </c>
      <c r="C72" s="14">
        <f t="shared" si="3"/>
        <v>12</v>
      </c>
      <c r="D72" s="178">
        <v>0</v>
      </c>
      <c r="E72" s="178">
        <v>4</v>
      </c>
      <c r="F72" s="178"/>
      <c r="G72" s="178">
        <v>0</v>
      </c>
      <c r="H72" s="178">
        <v>0</v>
      </c>
      <c r="I72" s="178">
        <v>4</v>
      </c>
      <c r="J72" s="178">
        <v>0</v>
      </c>
      <c r="K72" s="178">
        <v>0</v>
      </c>
      <c r="L72" s="178">
        <v>0</v>
      </c>
      <c r="M72" s="178">
        <v>4</v>
      </c>
      <c r="N72" s="178">
        <v>0</v>
      </c>
      <c r="O72" s="178">
        <v>0</v>
      </c>
    </row>
    <row r="73" spans="1:15" s="93" customFormat="1" ht="15.75" x14ac:dyDescent="0.25">
      <c r="A73" s="145"/>
      <c r="B73" s="131">
        <v>30</v>
      </c>
      <c r="C73" s="14">
        <f t="shared" si="3"/>
        <v>19</v>
      </c>
      <c r="D73" s="178">
        <v>0</v>
      </c>
      <c r="E73" s="178">
        <v>0</v>
      </c>
      <c r="F73" s="178">
        <v>4</v>
      </c>
      <c r="G73" s="178">
        <v>0</v>
      </c>
      <c r="H73" s="178">
        <v>4</v>
      </c>
      <c r="I73" s="178">
        <v>0</v>
      </c>
      <c r="J73" s="178">
        <v>4</v>
      </c>
      <c r="K73" s="178">
        <v>0</v>
      </c>
      <c r="L73" s="178">
        <v>4</v>
      </c>
      <c r="M73" s="178">
        <v>0</v>
      </c>
      <c r="N73" s="178">
        <v>3</v>
      </c>
      <c r="O73" s="178">
        <v>0</v>
      </c>
    </row>
    <row r="74" spans="1:15" s="93" customFormat="1" ht="15.75" x14ac:dyDescent="0.25">
      <c r="A74" s="145"/>
      <c r="B74" s="131">
        <v>31</v>
      </c>
      <c r="C74" s="14">
        <f>SUM(D74:O74)</f>
        <v>12</v>
      </c>
      <c r="D74" s="178">
        <v>0</v>
      </c>
      <c r="E74" s="178">
        <v>0</v>
      </c>
      <c r="F74" s="178"/>
      <c r="G74" s="178">
        <v>4</v>
      </c>
      <c r="H74" s="178">
        <v>0</v>
      </c>
      <c r="I74" s="178">
        <v>0</v>
      </c>
      <c r="J74" s="178">
        <v>4</v>
      </c>
      <c r="K74" s="178">
        <v>0</v>
      </c>
      <c r="L74" s="178">
        <v>0</v>
      </c>
      <c r="M74" s="178">
        <v>0</v>
      </c>
      <c r="N74" s="178">
        <v>4</v>
      </c>
      <c r="O74" s="178">
        <v>0</v>
      </c>
    </row>
    <row r="75" spans="1:15" s="93" customFormat="1" ht="15.75" x14ac:dyDescent="0.25">
      <c r="A75" s="145"/>
      <c r="B75" s="131">
        <v>32</v>
      </c>
      <c r="C75" s="14">
        <f t="shared" si="3"/>
        <v>38</v>
      </c>
      <c r="D75" s="178">
        <v>0</v>
      </c>
      <c r="E75" s="178">
        <v>0</v>
      </c>
      <c r="F75" s="178">
        <v>12</v>
      </c>
      <c r="G75" s="178">
        <v>0</v>
      </c>
      <c r="H75" s="178">
        <v>0</v>
      </c>
      <c r="I75" s="178">
        <v>0</v>
      </c>
      <c r="J75" s="178">
        <v>14</v>
      </c>
      <c r="K75" s="178">
        <v>0</v>
      </c>
      <c r="L75" s="178">
        <v>0</v>
      </c>
      <c r="M75" s="178">
        <v>12</v>
      </c>
      <c r="N75" s="178">
        <v>0</v>
      </c>
      <c r="O75" s="178">
        <v>0</v>
      </c>
    </row>
    <row r="76" spans="1:15" s="93" customFormat="1" ht="15.75" x14ac:dyDescent="0.25">
      <c r="A76" s="145"/>
      <c r="B76" s="131">
        <v>33</v>
      </c>
      <c r="C76" s="14">
        <f t="shared" si="3"/>
        <v>428</v>
      </c>
      <c r="D76" s="178">
        <v>0</v>
      </c>
      <c r="E76" s="178">
        <v>0</v>
      </c>
      <c r="F76" s="178">
        <v>52</v>
      </c>
      <c r="G76" s="178">
        <v>52</v>
      </c>
      <c r="H76" s="178">
        <v>44</v>
      </c>
      <c r="I76" s="178">
        <v>40</v>
      </c>
      <c r="J76" s="178">
        <v>40</v>
      </c>
      <c r="K76" s="178">
        <v>40</v>
      </c>
      <c r="L76" s="178">
        <v>40</v>
      </c>
      <c r="M76" s="178">
        <v>40</v>
      </c>
      <c r="N76" s="178">
        <v>40</v>
      </c>
      <c r="O76" s="178">
        <v>40</v>
      </c>
    </row>
    <row r="77" spans="1:15" s="93" customFormat="1" ht="15.75" x14ac:dyDescent="0.25">
      <c r="A77" s="145"/>
      <c r="B77" s="131">
        <v>35</v>
      </c>
      <c r="C77" s="14">
        <f t="shared" si="3"/>
        <v>100</v>
      </c>
      <c r="D77" s="178">
        <v>0</v>
      </c>
      <c r="E77" s="178">
        <v>0</v>
      </c>
      <c r="F77" s="178">
        <v>10</v>
      </c>
      <c r="G77" s="178">
        <v>10</v>
      </c>
      <c r="H77" s="178">
        <v>10</v>
      </c>
      <c r="I77" s="178">
        <v>10</v>
      </c>
      <c r="J77" s="178">
        <v>10</v>
      </c>
      <c r="K77" s="178">
        <v>10</v>
      </c>
      <c r="L77" s="178">
        <v>10</v>
      </c>
      <c r="M77" s="178">
        <v>10</v>
      </c>
      <c r="N77" s="178">
        <v>10</v>
      </c>
      <c r="O77" s="178">
        <v>10</v>
      </c>
    </row>
    <row r="78" spans="1:15" s="93" customFormat="1" ht="15.75" x14ac:dyDescent="0.25">
      <c r="A78" s="145"/>
      <c r="B78" s="131">
        <v>36</v>
      </c>
      <c r="C78" s="14">
        <f t="shared" si="3"/>
        <v>252</v>
      </c>
      <c r="D78" s="178">
        <v>0</v>
      </c>
      <c r="E78" s="178">
        <v>12</v>
      </c>
      <c r="F78" s="178">
        <v>24</v>
      </c>
      <c r="G78" s="178">
        <v>24</v>
      </c>
      <c r="H78" s="178">
        <v>24</v>
      </c>
      <c r="I78" s="178">
        <v>24</v>
      </c>
      <c r="J78" s="178">
        <v>24</v>
      </c>
      <c r="K78" s="178">
        <v>24</v>
      </c>
      <c r="L78" s="178">
        <v>24</v>
      </c>
      <c r="M78" s="178">
        <v>24</v>
      </c>
      <c r="N78" s="178">
        <v>24</v>
      </c>
      <c r="O78" s="178">
        <v>24</v>
      </c>
    </row>
    <row r="79" spans="1:15" s="93" customFormat="1" ht="15.75" x14ac:dyDescent="0.25">
      <c r="A79" s="145"/>
      <c r="B79" s="131">
        <v>37</v>
      </c>
      <c r="C79" s="14">
        <f t="shared" si="3"/>
        <v>6</v>
      </c>
      <c r="D79" s="178">
        <v>1</v>
      </c>
      <c r="E79" s="178">
        <v>0</v>
      </c>
      <c r="F79" s="178">
        <v>1</v>
      </c>
      <c r="G79" s="178">
        <v>0</v>
      </c>
      <c r="H79" s="178">
        <v>1</v>
      </c>
      <c r="I79" s="178">
        <v>0</v>
      </c>
      <c r="J79" s="178">
        <v>1</v>
      </c>
      <c r="K79" s="178">
        <v>0</v>
      </c>
      <c r="L79" s="178">
        <v>1</v>
      </c>
      <c r="M79" s="178">
        <v>0</v>
      </c>
      <c r="N79" s="178">
        <v>1</v>
      </c>
      <c r="O79" s="178">
        <v>0</v>
      </c>
    </row>
    <row r="80" spans="1:15" s="93" customFormat="1" ht="15.75" x14ac:dyDescent="0.25">
      <c r="A80" s="145"/>
      <c r="B80" s="131">
        <v>38</v>
      </c>
      <c r="C80" s="14">
        <f t="shared" si="3"/>
        <v>269</v>
      </c>
      <c r="D80" s="178">
        <v>0</v>
      </c>
      <c r="E80" s="178">
        <v>25</v>
      </c>
      <c r="F80" s="178">
        <v>25</v>
      </c>
      <c r="G80" s="178">
        <v>25</v>
      </c>
      <c r="H80" s="178">
        <v>25</v>
      </c>
      <c r="I80" s="178">
        <v>25</v>
      </c>
      <c r="J80" s="178">
        <v>26</v>
      </c>
      <c r="K80" s="178">
        <v>25</v>
      </c>
      <c r="L80" s="178">
        <v>25</v>
      </c>
      <c r="M80" s="178">
        <v>25</v>
      </c>
      <c r="N80" s="178">
        <v>23</v>
      </c>
      <c r="O80" s="178">
        <v>20</v>
      </c>
    </row>
    <row r="81" spans="1:15" s="93" customFormat="1" ht="15.75" x14ac:dyDescent="0.25">
      <c r="A81" s="145"/>
      <c r="B81" s="131">
        <v>39</v>
      </c>
      <c r="C81" s="14">
        <f t="shared" si="3"/>
        <v>227</v>
      </c>
      <c r="D81" s="178">
        <v>0</v>
      </c>
      <c r="E81" s="178">
        <v>16</v>
      </c>
      <c r="F81" s="178">
        <v>20</v>
      </c>
      <c r="G81" s="178">
        <v>20</v>
      </c>
      <c r="H81" s="178">
        <v>25</v>
      </c>
      <c r="I81" s="178">
        <v>4</v>
      </c>
      <c r="J81" s="178">
        <v>27</v>
      </c>
      <c r="K81" s="178">
        <v>25</v>
      </c>
      <c r="L81" s="178">
        <v>25</v>
      </c>
      <c r="M81" s="178">
        <v>20</v>
      </c>
      <c r="N81" s="178">
        <v>25</v>
      </c>
      <c r="O81" s="178">
        <v>20</v>
      </c>
    </row>
    <row r="82" spans="1:15" s="93" customFormat="1" ht="15.75" x14ac:dyDescent="0.25">
      <c r="A82" s="145"/>
      <c r="B82" s="131">
        <v>40</v>
      </c>
      <c r="C82" s="14">
        <f t="shared" si="3"/>
        <v>214</v>
      </c>
      <c r="D82" s="178">
        <v>10</v>
      </c>
      <c r="E82" s="178">
        <v>15</v>
      </c>
      <c r="F82" s="178">
        <v>22</v>
      </c>
      <c r="G82" s="178">
        <v>25</v>
      </c>
      <c r="H82" s="178">
        <v>25</v>
      </c>
      <c r="I82" s="178">
        <v>10</v>
      </c>
      <c r="J82" s="178">
        <v>27</v>
      </c>
      <c r="K82" s="178">
        <v>10</v>
      </c>
      <c r="L82" s="178">
        <v>25</v>
      </c>
      <c r="M82" s="178">
        <v>10</v>
      </c>
      <c r="N82" s="178">
        <v>25</v>
      </c>
      <c r="O82" s="178">
        <v>10</v>
      </c>
    </row>
    <row r="83" spans="1:15" s="93" customFormat="1" ht="15.75" x14ac:dyDescent="0.25">
      <c r="A83" s="145"/>
      <c r="B83" s="131">
        <v>41</v>
      </c>
      <c r="C83" s="14">
        <f t="shared" si="3"/>
        <v>223</v>
      </c>
      <c r="D83" s="178">
        <v>10</v>
      </c>
      <c r="E83" s="178">
        <v>20</v>
      </c>
      <c r="F83" s="178">
        <v>20</v>
      </c>
      <c r="G83" s="178">
        <v>6</v>
      </c>
      <c r="H83" s="178">
        <v>27</v>
      </c>
      <c r="I83" s="178">
        <v>25</v>
      </c>
      <c r="J83" s="178">
        <v>27</v>
      </c>
      <c r="K83" s="178">
        <v>0</v>
      </c>
      <c r="L83" s="178">
        <v>28</v>
      </c>
      <c r="M83" s="178">
        <v>25</v>
      </c>
      <c r="N83" s="178">
        <v>25</v>
      </c>
      <c r="O83" s="178">
        <v>10</v>
      </c>
    </row>
    <row r="84" spans="1:15" s="93" customFormat="1" ht="15.75" x14ac:dyDescent="0.25">
      <c r="A84" s="145"/>
      <c r="B84" s="131">
        <v>42</v>
      </c>
      <c r="C84" s="14">
        <f t="shared" si="3"/>
        <v>5</v>
      </c>
      <c r="D84" s="178">
        <v>0</v>
      </c>
      <c r="E84" s="178">
        <v>0</v>
      </c>
      <c r="F84" s="178"/>
      <c r="G84" s="178">
        <v>0</v>
      </c>
      <c r="H84" s="178">
        <v>0</v>
      </c>
      <c r="I84" s="178">
        <v>5</v>
      </c>
      <c r="J84" s="178">
        <v>0</v>
      </c>
      <c r="K84" s="178">
        <v>0</v>
      </c>
      <c r="L84" s="178">
        <v>0</v>
      </c>
      <c r="M84" s="178">
        <v>0</v>
      </c>
      <c r="N84" s="178">
        <v>0</v>
      </c>
      <c r="O84" s="178">
        <v>0</v>
      </c>
    </row>
    <row r="85" spans="1:15" s="93" customFormat="1" ht="15.75" x14ac:dyDescent="0.25">
      <c r="A85" s="145"/>
      <c r="B85" s="131">
        <v>43</v>
      </c>
      <c r="C85" s="14">
        <f t="shared" si="3"/>
        <v>45.6</v>
      </c>
      <c r="D85" s="178">
        <v>0</v>
      </c>
      <c r="E85" s="178">
        <v>0</v>
      </c>
      <c r="F85" s="178">
        <v>11.4</v>
      </c>
      <c r="G85" s="178">
        <v>0</v>
      </c>
      <c r="H85" s="178">
        <v>0</v>
      </c>
      <c r="I85" s="178">
        <v>11.4</v>
      </c>
      <c r="J85" s="178">
        <v>0</v>
      </c>
      <c r="K85" s="178">
        <v>0</v>
      </c>
      <c r="L85" s="178">
        <v>11.4</v>
      </c>
      <c r="M85" s="178">
        <v>0</v>
      </c>
      <c r="N85" s="178">
        <v>0</v>
      </c>
      <c r="O85" s="178">
        <v>11.4</v>
      </c>
    </row>
    <row r="86" spans="1:15" s="93" customFormat="1" ht="15.75" x14ac:dyDescent="0.25">
      <c r="A86" s="145"/>
      <c r="B86" s="131">
        <v>44</v>
      </c>
      <c r="C86" s="14">
        <f>SUM(D86:O86)</f>
        <v>5</v>
      </c>
      <c r="D86" s="178">
        <v>0</v>
      </c>
      <c r="E86" s="178">
        <v>0</v>
      </c>
      <c r="F86" s="178">
        <v>1</v>
      </c>
      <c r="G86" s="178">
        <v>0</v>
      </c>
      <c r="H86" s="178">
        <v>1</v>
      </c>
      <c r="I86" s="178">
        <v>0</v>
      </c>
      <c r="J86" s="178">
        <v>1</v>
      </c>
      <c r="K86" s="178">
        <v>0</v>
      </c>
      <c r="L86" s="178">
        <v>1</v>
      </c>
      <c r="M86" s="178">
        <v>0</v>
      </c>
      <c r="N86" s="178">
        <v>0</v>
      </c>
      <c r="O86" s="178">
        <v>1</v>
      </c>
    </row>
    <row r="87" spans="1:15" s="93" customFormat="1" ht="15.75" x14ac:dyDescent="0.25">
      <c r="A87" s="145"/>
      <c r="B87" s="131">
        <v>45</v>
      </c>
      <c r="C87" s="14">
        <f>SUM(D87:O87)</f>
        <v>32</v>
      </c>
      <c r="D87" s="178">
        <v>0</v>
      </c>
      <c r="E87" s="178">
        <v>0</v>
      </c>
      <c r="F87" s="178">
        <v>8</v>
      </c>
      <c r="G87" s="178">
        <v>0</v>
      </c>
      <c r="H87" s="178">
        <v>0</v>
      </c>
      <c r="I87" s="178">
        <v>8</v>
      </c>
      <c r="J87" s="178">
        <v>0</v>
      </c>
      <c r="K87" s="178">
        <v>0</v>
      </c>
      <c r="L87" s="178">
        <v>8</v>
      </c>
      <c r="M87" s="178">
        <v>0</v>
      </c>
      <c r="N87" s="178">
        <v>0</v>
      </c>
      <c r="O87" s="178">
        <v>8</v>
      </c>
    </row>
    <row r="88" spans="1:15" s="93" customFormat="1" ht="15.75" x14ac:dyDescent="0.25">
      <c r="A88" s="145"/>
      <c r="B88" s="131">
        <v>47</v>
      </c>
      <c r="C88" s="14">
        <f t="shared" si="3"/>
        <v>80</v>
      </c>
      <c r="D88" s="178">
        <v>0</v>
      </c>
      <c r="E88" s="178">
        <v>0</v>
      </c>
      <c r="F88" s="178">
        <v>8</v>
      </c>
      <c r="G88" s="178">
        <v>8</v>
      </c>
      <c r="H88" s="178">
        <v>8</v>
      </c>
      <c r="I88" s="178">
        <v>8</v>
      </c>
      <c r="J88" s="178">
        <v>8</v>
      </c>
      <c r="K88" s="178">
        <v>8</v>
      </c>
      <c r="L88" s="178">
        <v>8</v>
      </c>
      <c r="M88" s="178">
        <v>8</v>
      </c>
      <c r="N88" s="178">
        <v>8</v>
      </c>
      <c r="O88" s="178">
        <v>8</v>
      </c>
    </row>
    <row r="89" spans="1:15" s="93" customFormat="1" ht="15.75" x14ac:dyDescent="0.25">
      <c r="A89" s="145"/>
      <c r="B89" s="131">
        <v>48</v>
      </c>
      <c r="C89" s="14">
        <f>SUM(D89:O89)</f>
        <v>35</v>
      </c>
      <c r="D89" s="178">
        <v>0</v>
      </c>
      <c r="E89" s="178">
        <v>0</v>
      </c>
      <c r="F89" s="178">
        <v>4</v>
      </c>
      <c r="G89" s="178">
        <v>4</v>
      </c>
      <c r="H89" s="178">
        <v>4</v>
      </c>
      <c r="I89" s="178">
        <v>4</v>
      </c>
      <c r="J89" s="178">
        <v>0</v>
      </c>
      <c r="K89" s="178">
        <v>4</v>
      </c>
      <c r="L89" s="178">
        <v>4</v>
      </c>
      <c r="M89" s="178">
        <v>4</v>
      </c>
      <c r="N89" s="178">
        <v>4</v>
      </c>
      <c r="O89" s="178">
        <v>3</v>
      </c>
    </row>
    <row r="90" spans="1:15" s="93" customFormat="1" ht="15.75" x14ac:dyDescent="0.25">
      <c r="A90" s="145"/>
      <c r="B90" s="131">
        <v>49</v>
      </c>
      <c r="C90" s="14">
        <f t="shared" si="3"/>
        <v>30</v>
      </c>
      <c r="D90" s="178">
        <v>0</v>
      </c>
      <c r="E90" s="178">
        <v>0</v>
      </c>
      <c r="F90" s="178">
        <v>6</v>
      </c>
      <c r="G90" s="178">
        <v>0</v>
      </c>
      <c r="H90" s="178">
        <v>0</v>
      </c>
      <c r="I90" s="178">
        <v>6</v>
      </c>
      <c r="J90" s="178">
        <v>0</v>
      </c>
      <c r="K90" s="178">
        <v>6</v>
      </c>
      <c r="L90" s="178">
        <v>0</v>
      </c>
      <c r="M90" s="178">
        <v>6</v>
      </c>
      <c r="N90" s="178">
        <v>0</v>
      </c>
      <c r="O90" s="178">
        <v>6</v>
      </c>
    </row>
    <row r="91" spans="1:15" s="93" customFormat="1" ht="15.75" x14ac:dyDescent="0.25">
      <c r="A91" s="145"/>
      <c r="B91" s="131">
        <v>50</v>
      </c>
      <c r="C91" s="14">
        <f t="shared" si="3"/>
        <v>45</v>
      </c>
      <c r="D91" s="178">
        <v>0</v>
      </c>
      <c r="E91" s="178">
        <v>0</v>
      </c>
      <c r="F91" s="178">
        <v>8</v>
      </c>
      <c r="G91" s="178">
        <v>0</v>
      </c>
      <c r="H91" s="178">
        <v>8</v>
      </c>
      <c r="I91" s="178">
        <v>0</v>
      </c>
      <c r="J91" s="178">
        <v>8</v>
      </c>
      <c r="K91" s="178">
        <v>0</v>
      </c>
      <c r="L91" s="178">
        <v>8</v>
      </c>
      <c r="M91" s="178">
        <v>0</v>
      </c>
      <c r="N91" s="178">
        <v>8</v>
      </c>
      <c r="O91" s="178">
        <v>5</v>
      </c>
    </row>
    <row r="92" spans="1:15" s="93" customFormat="1" ht="15.75" x14ac:dyDescent="0.25">
      <c r="A92" s="145"/>
      <c r="B92" s="131">
        <v>51</v>
      </c>
      <c r="C92" s="14">
        <f>SUM(D92:O92)</f>
        <v>24</v>
      </c>
      <c r="D92" s="178">
        <v>2</v>
      </c>
      <c r="E92" s="178">
        <v>2</v>
      </c>
      <c r="F92" s="178">
        <v>2</v>
      </c>
      <c r="G92" s="178">
        <v>2</v>
      </c>
      <c r="H92" s="178">
        <v>2</v>
      </c>
      <c r="I92" s="178">
        <v>2</v>
      </c>
      <c r="J92" s="178">
        <v>2</v>
      </c>
      <c r="K92" s="178">
        <v>2</v>
      </c>
      <c r="L92" s="178">
        <v>2</v>
      </c>
      <c r="M92" s="178">
        <v>2</v>
      </c>
      <c r="N92" s="178">
        <v>2</v>
      </c>
      <c r="O92" s="178">
        <v>2</v>
      </c>
    </row>
    <row r="93" spans="1:15" s="93" customFormat="1" ht="15.75" x14ac:dyDescent="0.25">
      <c r="A93" s="145"/>
      <c r="B93" s="131">
        <v>52</v>
      </c>
      <c r="C93" s="14">
        <f>SUM(D93:O93)</f>
        <v>180</v>
      </c>
      <c r="D93" s="178">
        <v>15</v>
      </c>
      <c r="E93" s="178">
        <v>15</v>
      </c>
      <c r="F93" s="178">
        <v>15</v>
      </c>
      <c r="G93" s="178">
        <v>15</v>
      </c>
      <c r="H93" s="178">
        <v>15</v>
      </c>
      <c r="I93" s="178">
        <v>15</v>
      </c>
      <c r="J93" s="178">
        <v>15</v>
      </c>
      <c r="K93" s="178">
        <v>15</v>
      </c>
      <c r="L93" s="178">
        <v>15</v>
      </c>
      <c r="M93" s="178">
        <v>15</v>
      </c>
      <c r="N93" s="178">
        <v>15</v>
      </c>
      <c r="O93" s="178">
        <v>15</v>
      </c>
    </row>
    <row r="94" spans="1:15" s="93" customFormat="1" ht="15.75" x14ac:dyDescent="0.25">
      <c r="A94" s="145"/>
      <c r="B94" s="170" t="s">
        <v>116</v>
      </c>
      <c r="C94" s="14">
        <f>SUM(D94:O94)</f>
        <v>48</v>
      </c>
      <c r="D94" s="178">
        <v>4</v>
      </c>
      <c r="E94" s="178">
        <v>4</v>
      </c>
      <c r="F94" s="178">
        <v>4</v>
      </c>
      <c r="G94" s="178">
        <v>4</v>
      </c>
      <c r="H94" s="178">
        <v>4</v>
      </c>
      <c r="I94" s="178">
        <v>4</v>
      </c>
      <c r="J94" s="178">
        <v>4</v>
      </c>
      <c r="K94" s="178">
        <v>4</v>
      </c>
      <c r="L94" s="178">
        <v>4</v>
      </c>
      <c r="M94" s="178">
        <v>4</v>
      </c>
      <c r="N94" s="178">
        <v>4</v>
      </c>
      <c r="O94" s="178">
        <v>4</v>
      </c>
    </row>
    <row r="95" spans="1:15" s="203" customFormat="1" ht="31.5" x14ac:dyDescent="0.2">
      <c r="A95" s="144">
        <v>3</v>
      </c>
      <c r="B95" s="204" t="s">
        <v>122</v>
      </c>
      <c r="C95" s="205">
        <f>SUM(D95:O95)</f>
        <v>34.20000000000001</v>
      </c>
      <c r="D95" s="208">
        <v>2.85</v>
      </c>
      <c r="E95" s="208">
        <v>2.85</v>
      </c>
      <c r="F95" s="208">
        <v>2.85</v>
      </c>
      <c r="G95" s="208">
        <v>2.85</v>
      </c>
      <c r="H95" s="208">
        <v>2.85</v>
      </c>
      <c r="I95" s="208">
        <v>2.85</v>
      </c>
      <c r="J95" s="208">
        <v>2.85</v>
      </c>
      <c r="K95" s="208">
        <v>2.85</v>
      </c>
      <c r="L95" s="208">
        <v>2.85</v>
      </c>
      <c r="M95" s="208">
        <v>2.85</v>
      </c>
      <c r="N95" s="208">
        <v>2.85</v>
      </c>
      <c r="O95" s="208">
        <v>2.85</v>
      </c>
    </row>
    <row r="96" spans="1:15" s="203" customFormat="1" ht="31.5" x14ac:dyDescent="0.2">
      <c r="A96" s="144">
        <v>4</v>
      </c>
      <c r="B96" s="204" t="s">
        <v>124</v>
      </c>
      <c r="C96" s="205">
        <f>SUM(D96:O96)</f>
        <v>84</v>
      </c>
      <c r="D96" s="208">
        <v>7</v>
      </c>
      <c r="E96" s="208">
        <v>7</v>
      </c>
      <c r="F96" s="208">
        <v>7</v>
      </c>
      <c r="G96" s="208">
        <v>7</v>
      </c>
      <c r="H96" s="208">
        <v>7</v>
      </c>
      <c r="I96" s="208">
        <v>7</v>
      </c>
      <c r="J96" s="208">
        <v>7</v>
      </c>
      <c r="K96" s="208">
        <v>7</v>
      </c>
      <c r="L96" s="208">
        <v>7</v>
      </c>
      <c r="M96" s="208">
        <v>7</v>
      </c>
      <c r="N96" s="208">
        <v>7</v>
      </c>
      <c r="O96" s="208">
        <v>7</v>
      </c>
    </row>
    <row r="97" spans="1:15" s="93" customFormat="1" ht="15.75" x14ac:dyDescent="0.25">
      <c r="A97" s="151"/>
      <c r="B97" s="152" t="s">
        <v>41</v>
      </c>
      <c r="C97" s="106">
        <f t="shared" ref="C97:O97" si="5">SUM(C98:C101)</f>
        <v>7342.23</v>
      </c>
      <c r="D97" s="106">
        <f t="shared" si="5"/>
        <v>377.78000000000003</v>
      </c>
      <c r="E97" s="106">
        <f t="shared" si="5"/>
        <v>391.31</v>
      </c>
      <c r="F97" s="106">
        <f t="shared" si="5"/>
        <v>741.59</v>
      </c>
      <c r="G97" s="106">
        <f t="shared" si="5"/>
        <v>669.08</v>
      </c>
      <c r="H97" s="106">
        <f t="shared" si="5"/>
        <v>681.18000000000006</v>
      </c>
      <c r="I97" s="106">
        <f t="shared" si="5"/>
        <v>606.9799999999999</v>
      </c>
      <c r="J97" s="106">
        <f t="shared" si="5"/>
        <v>651.39</v>
      </c>
      <c r="K97" s="106">
        <f t="shared" si="5"/>
        <v>584.08000000000004</v>
      </c>
      <c r="L97" s="106">
        <f t="shared" si="5"/>
        <v>700.89</v>
      </c>
      <c r="M97" s="106">
        <f t="shared" si="5"/>
        <v>629.18000000000006</v>
      </c>
      <c r="N97" s="106">
        <f t="shared" si="5"/>
        <v>692.9799999999999</v>
      </c>
      <c r="O97" s="106">
        <f t="shared" si="5"/>
        <v>615.79</v>
      </c>
    </row>
    <row r="98" spans="1:15" s="93" customFormat="1" ht="15.75" x14ac:dyDescent="0.2">
      <c r="A98" s="179">
        <v>1</v>
      </c>
      <c r="B98" s="128" t="s">
        <v>42</v>
      </c>
      <c r="C98" s="106">
        <f>C13</f>
        <v>11.5</v>
      </c>
      <c r="D98" s="106">
        <f t="shared" ref="D98:O98" si="6">D13</f>
        <v>0.63000000000000012</v>
      </c>
      <c r="E98" s="106">
        <f t="shared" si="6"/>
        <v>0.63000000000000012</v>
      </c>
      <c r="F98" s="106">
        <f t="shared" si="6"/>
        <v>0.64000000000000012</v>
      </c>
      <c r="G98" s="106">
        <f t="shared" si="6"/>
        <v>0.63000000000000012</v>
      </c>
      <c r="H98" s="106">
        <f t="shared" si="6"/>
        <v>0.63000000000000012</v>
      </c>
      <c r="I98" s="106">
        <f t="shared" si="6"/>
        <v>0.63000000000000012</v>
      </c>
      <c r="J98" s="106">
        <f t="shared" si="6"/>
        <v>0.64000000000000012</v>
      </c>
      <c r="K98" s="106">
        <f t="shared" si="6"/>
        <v>0.63000000000000012</v>
      </c>
      <c r="L98" s="106">
        <f t="shared" si="6"/>
        <v>0.64000000000000012</v>
      </c>
      <c r="M98" s="106">
        <f t="shared" si="6"/>
        <v>0.63000000000000012</v>
      </c>
      <c r="N98" s="106">
        <f t="shared" si="6"/>
        <v>4.53</v>
      </c>
      <c r="O98" s="106">
        <f t="shared" si="6"/>
        <v>0.64000000000000012</v>
      </c>
    </row>
    <row r="99" spans="1:15" s="93" customFormat="1" ht="15.75" x14ac:dyDescent="0.2">
      <c r="A99" s="179">
        <v>2</v>
      </c>
      <c r="B99" s="128" t="s">
        <v>43</v>
      </c>
      <c r="C99" s="106">
        <f>C18</f>
        <v>7212.53</v>
      </c>
      <c r="D99" s="106">
        <f t="shared" ref="D99:O99" si="7">D18</f>
        <v>367.3</v>
      </c>
      <c r="E99" s="106">
        <f t="shared" si="7"/>
        <v>380.83</v>
      </c>
      <c r="F99" s="106">
        <f t="shared" si="7"/>
        <v>731.1</v>
      </c>
      <c r="G99" s="106">
        <f t="shared" si="7"/>
        <v>658.6</v>
      </c>
      <c r="H99" s="106">
        <f t="shared" si="7"/>
        <v>670.7</v>
      </c>
      <c r="I99" s="106">
        <f t="shared" si="7"/>
        <v>596.49999999999989</v>
      </c>
      <c r="J99" s="106">
        <f t="shared" si="7"/>
        <v>640.9</v>
      </c>
      <c r="K99" s="106">
        <f t="shared" si="7"/>
        <v>573.6</v>
      </c>
      <c r="L99" s="106">
        <f t="shared" si="7"/>
        <v>690.4</v>
      </c>
      <c r="M99" s="106">
        <f t="shared" si="7"/>
        <v>618.70000000000005</v>
      </c>
      <c r="N99" s="106">
        <f t="shared" si="7"/>
        <v>678.59999999999991</v>
      </c>
      <c r="O99" s="106">
        <f t="shared" si="7"/>
        <v>605.29999999999995</v>
      </c>
    </row>
    <row r="100" spans="1:15" s="203" customFormat="1" ht="31.5" x14ac:dyDescent="0.2">
      <c r="A100" s="179">
        <v>3</v>
      </c>
      <c r="B100" s="128" t="s">
        <v>122</v>
      </c>
      <c r="C100" s="205">
        <f>SUM(D100:O100)</f>
        <v>34.20000000000001</v>
      </c>
      <c r="D100" s="205">
        <f t="shared" ref="D100:O100" si="8">D95</f>
        <v>2.85</v>
      </c>
      <c r="E100" s="205">
        <f t="shared" si="8"/>
        <v>2.85</v>
      </c>
      <c r="F100" s="205">
        <f t="shared" si="8"/>
        <v>2.85</v>
      </c>
      <c r="G100" s="205">
        <f t="shared" si="8"/>
        <v>2.85</v>
      </c>
      <c r="H100" s="205">
        <f t="shared" si="8"/>
        <v>2.85</v>
      </c>
      <c r="I100" s="205">
        <f t="shared" si="8"/>
        <v>2.85</v>
      </c>
      <c r="J100" s="205">
        <f t="shared" si="8"/>
        <v>2.85</v>
      </c>
      <c r="K100" s="205">
        <f t="shared" si="8"/>
        <v>2.85</v>
      </c>
      <c r="L100" s="205">
        <f t="shared" si="8"/>
        <v>2.85</v>
      </c>
      <c r="M100" s="205">
        <f t="shared" si="8"/>
        <v>2.85</v>
      </c>
      <c r="N100" s="205">
        <f t="shared" si="8"/>
        <v>2.85</v>
      </c>
      <c r="O100" s="205">
        <f t="shared" si="8"/>
        <v>2.85</v>
      </c>
    </row>
    <row r="101" spans="1:15" s="203" customFormat="1" ht="31.5" x14ac:dyDescent="0.2">
      <c r="A101" s="179">
        <v>4</v>
      </c>
      <c r="B101" s="128" t="s">
        <v>124</v>
      </c>
      <c r="C101" s="205">
        <f>SUM(D101:O101)</f>
        <v>84</v>
      </c>
      <c r="D101" s="205">
        <f>D96</f>
        <v>7</v>
      </c>
      <c r="E101" s="205">
        <f t="shared" ref="E101:J101" si="9">E96:F96</f>
        <v>7</v>
      </c>
      <c r="F101" s="205">
        <f t="shared" si="9"/>
        <v>7</v>
      </c>
      <c r="G101" s="205">
        <f t="shared" si="9"/>
        <v>7</v>
      </c>
      <c r="H101" s="205">
        <f t="shared" si="9"/>
        <v>7</v>
      </c>
      <c r="I101" s="205">
        <f t="shared" si="9"/>
        <v>7</v>
      </c>
      <c r="J101" s="205">
        <f t="shared" si="9"/>
        <v>7</v>
      </c>
      <c r="K101" s="205">
        <f>K96</f>
        <v>7</v>
      </c>
      <c r="L101" s="205">
        <f>L96:M96</f>
        <v>7</v>
      </c>
      <c r="M101" s="205">
        <f>M96:N96</f>
        <v>7</v>
      </c>
      <c r="N101" s="205">
        <f>N96</f>
        <v>7</v>
      </c>
      <c r="O101" s="205">
        <f>O96</f>
        <v>7</v>
      </c>
    </row>
    <row r="102" spans="1:15" ht="15" x14ac:dyDescent="0.25">
      <c r="A102" s="47"/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</row>
    <row r="103" spans="1:15" ht="15" x14ac:dyDescent="0.25">
      <c r="A103" s="47"/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</row>
    <row r="104" spans="1:15" ht="18.75" x14ac:dyDescent="0.3">
      <c r="A104" s="242" t="s">
        <v>44</v>
      </c>
      <c r="B104" s="242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</row>
    <row r="105" spans="1:15" s="4" customFormat="1" ht="18.75" x14ac:dyDescent="0.3">
      <c r="A105" s="242" t="s">
        <v>99</v>
      </c>
      <c r="B105" s="242"/>
      <c r="M105" s="243" t="s">
        <v>45</v>
      </c>
      <c r="N105" s="243"/>
      <c r="O105" s="243"/>
    </row>
    <row r="106" spans="1:15" s="4" customFormat="1" ht="20.25" x14ac:dyDescent="0.3">
      <c r="A106" s="222"/>
      <c r="B106" s="2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13"/>
      <c r="O106" s="213"/>
    </row>
    <row r="107" spans="1:15" s="22" customFormat="1" ht="20.25" x14ac:dyDescent="0.3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</row>
    <row r="109" spans="1:15" x14ac:dyDescent="0.2">
      <c r="E109" s="23"/>
    </row>
  </sheetData>
  <mergeCells count="13">
    <mergeCell ref="A106:B106"/>
    <mergeCell ref="N106:O106"/>
    <mergeCell ref="K1:O1"/>
    <mergeCell ref="K3:O3"/>
    <mergeCell ref="K4:O4"/>
    <mergeCell ref="K5:O5"/>
    <mergeCell ref="K6:O6"/>
    <mergeCell ref="K7:O7"/>
    <mergeCell ref="A10:O10"/>
    <mergeCell ref="D11:O11"/>
    <mergeCell ref="A104:B104"/>
    <mergeCell ref="A105:B105"/>
    <mergeCell ref="M105:O105"/>
  </mergeCells>
  <pageMargins left="0.7" right="0.7" top="0.75" bottom="0.75" header="0.3" footer="0.3"/>
  <pageSetup paperSize="9" scale="80" fitToHeight="0" orientation="landscape" verticalDpi="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Эл.Энергия</vt:lpstr>
      <vt:lpstr>Газ</vt:lpstr>
      <vt:lpstr>Вода</vt:lpstr>
      <vt:lpstr>Теплоэнергия</vt:lpstr>
      <vt:lpstr>ГВС</vt:lpstr>
      <vt:lpstr>Водоотведение</vt:lpstr>
      <vt:lpstr>ТБО</vt:lpstr>
      <vt:lpstr>ЖБО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2016-08-02T12:31:33Z</dcterms:modified>
</cp:coreProperties>
</file>